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8010"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2A3 -GV'!$A$12:$G$45</definedName>
    <definedName name="_xlnm._FilterDatabase" localSheetId="8" hidden="1">'Mẫu 2A4  -NV'!$A$12:$G$45</definedName>
    <definedName name="_xlnm._FilterDatabase" localSheetId="9" hidden="1">'Mẫu 2B -HĐ hỗ trợ, phục vụ'!$A$11:$G$38</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 name="_xlnm.Print_Area" localSheetId="0">'Mẫu 1A1 -BGH'!$A$1:$H$89</definedName>
    <definedName name="_xlnm.Print_Area" localSheetId="1">'Mẫu 1A2 -VCQL '!$A$1:$H$97</definedName>
    <definedName name="_xlnm.Print_Area" localSheetId="2">'Mẫu 1A3 -GV'!$A$1:$K$95</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<sst xmlns="http://schemas.openxmlformats.org/spreadsheetml/2006/main" count="943" uniqueCount="246">
  <si>
    <t>Mẫu 1 A1</t>
  </si>
  <si>
    <r>
      <rPr>
        <sz val="13"/>
        <color rgb="FF000000"/>
        <rFont val="Times New Roman"/>
        <charset val="134"/>
      </rPr>
      <t xml:space="preserve">UBND THÀNH PHỐ HỒ CHÍ MINH
</t>
    </r>
    <r>
      <rPr>
        <b/>
        <sz val="13"/>
        <color rgb="FF000000"/>
        <rFont val="Times New Roman"/>
        <charset val="134"/>
      </rPr>
      <t>TRƯỜNG CAO ĐẲNG LÝ TỰ TRỌNG
THÀNH PHỐ HỒ CHÍ MINH</t>
    </r>
  </si>
  <si>
    <t>CỘNG HÒA XÃ HỘI CHỦ NGHĨA VIỆT NAM
Độc lập - Tự do - Hạnh phúc</t>
  </si>
  <si>
    <t>BÁO CÁO ĐÁNH GIÁ KẾT QUẢ CÔNG TÁC CỦA CÁ NHÂN
Kỳ đánh giá:  Quý .../20…</t>
  </si>
  <si>
    <t>Họ và tên:</t>
  </si>
  <si>
    <t>Chức vụ:</t>
  </si>
  <si>
    <r>
      <rPr>
        <b/>
        <sz val="12"/>
        <color rgb="FF000000"/>
        <rFont val="Times New Roman"/>
        <charset val="134"/>
      </rPr>
      <t>Đơn vị công tác</t>
    </r>
    <r>
      <rPr>
        <b/>
        <i/>
        <sz val="12"/>
        <color rgb="FF000000"/>
        <rFont val="Times New Roman"/>
        <charset val="134"/>
      </rPr>
      <t xml:space="preserve"> (phòng, khoa…):</t>
    </r>
  </si>
  <si>
    <t>Mã số CBCCVC:</t>
  </si>
  <si>
    <t>Stt</t>
  </si>
  <si>
    <t>Tiêu chí đánh giá</t>
  </si>
  <si>
    <t>Điểm tối đa</t>
  </si>
  <si>
    <t>Điểm CBCCVC tự chấm</t>
  </si>
  <si>
    <t>Điểm thực tế đạt được</t>
  </si>
  <si>
    <t>Ghi chú</t>
  </si>
  <si>
    <t>(1)</t>
  </si>
  <si>
    <t>(2)</t>
  </si>
  <si>
    <t>(3)</t>
  </si>
  <si>
    <t>(4)</t>
  </si>
  <si>
    <t>(5)</t>
  </si>
  <si>
    <t>(6)</t>
  </si>
  <si>
    <t>I</t>
  </si>
  <si>
    <r>
      <rPr>
        <b/>
        <sz val="13"/>
        <color rgb="FF0070C0"/>
        <rFont val="Times New Roman"/>
        <charset val="134"/>
      </rPr>
      <t>Tiêu chí 1: Ý thức tổ chức kỷ luật, phẩm chất đạo đức</t>
    </r>
    <r>
      <rPr>
        <b/>
        <i/>
        <sz val="13"/>
        <color rgb="FF0066CC"/>
        <rFont val="Times New Roman"/>
        <charset val="134"/>
      </rPr>
      <t xml:space="preserve"> </t>
    </r>
    <r>
      <rPr>
        <i/>
        <sz val="13"/>
        <color rgb="FF0066CC"/>
        <rFont val="Times New Roman"/>
        <charset val="134"/>
      </rPr>
      <t xml:space="preserve">(Ở từng tiêu chí </t>
    </r>
    <r>
      <rPr>
        <b/>
        <i/>
        <sz val="13"/>
        <color rgb="FF0066CC"/>
        <rFont val="Times New Roman"/>
        <charset val="134"/>
      </rPr>
      <t>trừ 01 điểm/lần vi phạm</t>
    </r>
    <r>
      <rPr>
        <i/>
        <sz val="13"/>
        <color rgb="FF0066CC"/>
        <rFont val="Times New Roman"/>
        <charset val="134"/>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</si>
  <si>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</si>
  <si>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</si>
  <si>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Vi phạm việc sử dụng quỹ thời gian làm việc vào mục đích cá nhân; Triển khai thực hiện kế hoạch công tác, tiếp nhận, xử lý giải quyết công việc không đúng thời gian qui định (-1đ/1  lần vi phạm).</t>
  </si>
  <si>
    <t>1.2</t>
  </si>
  <si>
    <t>Đảm bảo ngày công kế hoạch. Nghỉ làm việc (kể cả có phép) 3 ngày liên tục hoặc từ 4 đến 5 ngày (-1đ); từ 6 đến 7 ngày (-2đ); nghỉ từ ngày thứ 8 trở lên, mỗi ngày (-0,5đ)</t>
  </si>
  <si>
    <t>1.3</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</si>
  <si>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</si>
  <si>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</si>
  <si>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2.1</t>
  </si>
  <si>
    <t>Thực hiện/giải quyết chuyên môn đúng nội dung  được công việc phân công phụ trách (Sai phạm 1 lần -1 đ)</t>
  </si>
  <si>
    <t>2.2</t>
  </si>
  <si>
    <t>Tuân thủ các quy định của ngành; giải quyết công việc theo quy trình, thực hiện các chế độ báo cáo  đúng thẩm quyền, nhà trường nhắc nhở, ghi nhận 1 lần (-1đ)</t>
  </si>
  <si>
    <t>2.3</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</si>
  <si>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</si>
  <si>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Thực hiện tốt về giao tiếp và ứng xử đối với nhân dân; đối với cấp trên, cấp dưới và đồng nghiệp</t>
  </si>
  <si>
    <t>3.1</t>
  </si>
  <si>
    <r>
      <rPr>
        <sz val="13"/>
        <color rgb="FF000000"/>
        <rFont val="Times New Roman"/>
        <charset val="134"/>
      </rP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color rgb="FF000000"/>
        <rFont val="Times New Roman"/>
        <charset val="134"/>
      </rPr>
      <t>sau khi xác minh là sai phạm</t>
    </r>
    <r>
      <rPr>
        <sz val="13"/>
        <color rgb="FF000000"/>
        <rFont val="Times New Roman"/>
        <charset val="134"/>
      </rPr>
      <t>) mỗi lần (-1đ)</t>
    </r>
  </si>
  <si>
    <t>3.2</t>
  </si>
  <si>
    <t>Có thái độ gây nhũng nhiễu, phiền hà, trục lợi cá nhân khi xử lý, giải quyết công việc. Vi phạm 1 lần (sau khi kết quả xác minh là sai phạm) (-1đ)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</si>
  <si>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</si>
  <si>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</si>
  <si>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</si>
  <si>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</si>
  <si>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Tuân thủ lịch trực lãnh đạo, có mặt kịp thời giải quyết công việc nhanh chóng, hiệu quả. Không thực hiện đúng (-1đ/lần)</t>
  </si>
  <si>
    <t>4.3</t>
  </si>
  <si>
    <t>Tiếp nhận, ký và trả hồ sơ trình ký cho cá nhân và đơn vị đúng thời hạn. Không đúng thời hạn  (-1đ/lần)</t>
  </si>
  <si>
    <t>II</t>
  </si>
  <si>
    <t>Tiêu chí 2: Năng lực và kỹ năng</t>
  </si>
  <si>
    <t>Có năng lực tập hợp cán bộ, công chức, viên chức, xây dựng đơn vị/bộ phận đoàn kết, thống nhất</t>
  </si>
  <si>
    <t>Đôn đốc, chỉ đạo, động viên các đơn vị tham gia công tác đột xuất của Nhà trường (1đ)</t>
  </si>
  <si>
    <t>Chỉ đạo, điều hành, kiểm soát việc thực hiện nhiệm vụ của đơn vị/bộ phận đảm bảo kịp thời, không bỏ sót nhiệm vụ</t>
  </si>
  <si>
    <t>Các đơn vị phụ trách hoàn thành tất cả các nhiệm vụ được giao (2đ)); không kiểm tra giám sát để tình trạng có đơn vị  không hoàn thành đúng tiến độ 01 lần (1đ); 2 lần trở lên (0đ).</t>
  </si>
  <si>
    <t>Báo cáo kịp thời, chính xác với lãnh đạo về tình hình, kết quả thực hiện nhiệm vụ được giao</t>
  </si>
  <si>
    <t>Thực hiện việc xây dựng kế hoạch công tác, tổng kết đánh giá, báo cáo kết quả thực hiện công tác quý (2đ), không thực hiện (0đ)</t>
  </si>
  <si>
    <t>Phối hợp, tạo lập mối quan hệ tốt với cá nhân, tổ chức có liên quan trong thực hiện nhiệm vụ</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</si>
  <si>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</si>
  <si>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</si>
  <si>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</si>
  <si>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r>
      <rPr>
        <b/>
        <sz val="13"/>
        <color rgb="FF0070C0"/>
        <rFont val="Times New Roman"/>
        <charset val="134"/>
      </rPr>
      <t xml:space="preserve">Sáng tạo, cải tiến phương pháp làm việc, nâng cao hiệu quả công việc </t>
    </r>
    <r>
      <rPr>
        <i/>
        <sz val="13"/>
        <color rgb="FFFF0000"/>
        <rFont val="Times New Roman"/>
        <charset val="134"/>
      </rPr>
      <t>(tổng điểm tiêu chuẩn không vượt quá 5đ)</t>
    </r>
  </si>
  <si>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</si>
  <si>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</si>
  <si>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</si>
  <si>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</si>
  <si>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III</t>
  </si>
  <si>
    <t>Tiêu chí 3: Kết quả thực hiện chức trách, nhiệm vụ được giao</t>
  </si>
  <si>
    <r>
      <rPr>
        <b/>
        <sz val="13"/>
        <color rgb="FF0070C0"/>
        <rFont val="Times New Roman"/>
        <charset val="134"/>
      </rPr>
      <t>Tỷ lệ số lượng công việc, sản phẩm hoàn thành</t>
    </r>
    <r>
      <rPr>
        <i/>
        <sz val="13"/>
        <color rgb="FFFF0000"/>
        <rFont val="Times New Roman"/>
        <charset val="134"/>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</si>
  <si>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</si>
  <si>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</si>
  <si>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</si>
  <si>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</si>
  <si>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r>
      <rPr>
        <b/>
        <sz val="13"/>
        <color rgb="FF0070C0"/>
        <rFont val="Times New Roman"/>
        <charset val="134"/>
      </rPr>
      <t>Tỷ lệ công việc, sản phẩm bảo đảm tiến độ</t>
    </r>
    <r>
      <rPr>
        <i/>
        <sz val="13"/>
        <color rgb="FFFF0000"/>
        <rFont val="Times New Roman"/>
        <charset val="134"/>
      </rPr>
      <t xml:space="preserve"> (chỉ điền vào 01 dòng duy nhất trong số các dòng bên dưới)</t>
    </r>
  </si>
  <si>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</si>
  <si>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</si>
  <si>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</si>
  <si>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</si>
  <si>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rPr>
        <b/>
        <sz val="13"/>
        <color rgb="FF0070C0"/>
        <rFont val="Times New Roman"/>
        <charset val="134"/>
      </rPr>
      <t xml:space="preserve">Tỷ lệ công việc, sản phẩm bảo đảm chất lượng </t>
    </r>
    <r>
      <rPr>
        <i/>
        <sz val="13"/>
        <color rgb="FFFF0000"/>
        <rFont val="Times New Roman"/>
        <charset val="134"/>
      </rPr>
      <t>(chỉ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</si>
  <si>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</si>
  <si>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</si>
  <si>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</si>
  <si>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</si>
  <si>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</si>
  <si>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</si>
  <si>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TỔNG CỘNG (I+II+III)</t>
  </si>
  <si>
    <t>Số điểm cộng, trừ bổ sung (nếu có)</t>
  </si>
  <si>
    <r>
      <rPr>
        <b/>
        <sz val="13"/>
        <color rgb="FF000000"/>
        <rFont val="Times New Roman"/>
        <charset val="134"/>
      </rPr>
      <t xml:space="preserve">TỔNG SỐ ĐIỂM CHÍNH THỨC (*)
</t>
    </r>
    <r>
      <rPr>
        <b/>
        <sz val="12"/>
        <color rgb="FF000000"/>
        <rFont val="Times New Roman"/>
        <charset val="134"/>
      </rPr>
      <t>(</t>
    </r>
    <r>
      <rPr>
        <i/>
        <sz val="12"/>
        <color rgb="FF000000"/>
        <rFont val="Times New Roman"/>
        <charset val="134"/>
      </rPr>
      <t>Tổng số điểm đạt được + Số điểm cộng bổ sung - Số điểm bị trừ bổ sung)</t>
    </r>
  </si>
  <si>
    <t xml:space="preserve">KẾT QUẢ TỰ PHÂN LOẠI: </t>
  </si>
  <si>
    <t>Phân loại mức độ hoàn thành nhiệm vụ</t>
  </si>
  <si>
    <t>Khung điểm</t>
  </si>
  <si>
    <t>Tổng số điểm chính thức (*)</t>
  </si>
  <si>
    <r>
      <rPr>
        <b/>
        <sz val="12"/>
        <color rgb="FF000000"/>
        <rFont val="Times New Roman"/>
        <charset val="134"/>
      </rPr>
      <t xml:space="preserve">Kết quả phân loại
</t>
    </r>
    <r>
      <rPr>
        <i/>
        <sz val="12"/>
        <color rgb="FF000000"/>
        <rFont val="Times New Roman"/>
        <charset val="134"/>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</si>
  <si>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</si>
  <si>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</si>
  <si>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</si>
  <si>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</si>
  <si>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</si>
  <si>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</si>
  <si>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</si>
  <si>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</si>
  <si>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</si>
  <si>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</si>
  <si>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</si>
  <si>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</si>
  <si>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 năm 20…</t>
  </si>
  <si>
    <r>
      <rPr>
        <b/>
        <sz val="13"/>
        <color rgb="FF000000"/>
        <rFont val="Times New Roman"/>
        <charset val="134"/>
      </rPr>
      <t xml:space="preserve">NGƯỜI TỰ ĐÁNH GIÁ
</t>
    </r>
    <r>
      <rPr>
        <i/>
        <sz val="13"/>
        <color rgb="FF000000"/>
        <rFont val="Times New Roman"/>
        <charset val="134"/>
      </rPr>
      <t>(ký tên và ghi rõ họ tên)</t>
    </r>
  </si>
  <si>
    <t>Ý KIẾN NHẬN XÉT CỦA NGƯỜI CÓ THẨM QUYỀN ĐÁNH GIÁ:</t>
  </si>
  <si>
    <t>…………………………………………………………………………………………………………………………………………………………………………………………………………………………………………………………………………………………………………………………………………………………………………………………………………………………………………………………………………………………………………………………………………………………………..</t>
  </si>
  <si>
    <r>
      <rPr>
        <b/>
        <sz val="13"/>
        <color rgb="FF000000"/>
        <rFont val="Times New Roman"/>
        <charset val="134"/>
      </rPr>
      <t xml:space="preserve">NGƯỜI CÓ THẨM QUYỀN ĐÁNH GIÁ
</t>
    </r>
    <r>
      <rPr>
        <i/>
        <sz val="13"/>
        <color rgb="FF000000"/>
        <rFont val="Times New Roman"/>
        <charset val="134"/>
      </rPr>
      <t>(ký tên và ghi rõ họ tên)</t>
    </r>
  </si>
  <si>
    <t>Mẫu 1 A2</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</si>
  <si>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</si>
  <si>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Nộp hồ sơ cá nhân, bằng cấp, chứng chỉ… khi được Trường thông báo trễ hạn 02 lần (-1đ)</t>
  </si>
  <si>
    <t>Sử dụng tài sản của Nhà trường vào mục đích cá nhân bị đơn vị, nhà trường nhắc nhở, ghi nhận 1 lần (-1đ)</t>
  </si>
  <si>
    <t>Không thực hiện báo cáo, xin ý kiến, xin phép bằng văn bản đúng thẩm quyền đơn vị phân công mỗi lần (-1đ)</t>
  </si>
  <si>
    <t>2.4</t>
  </si>
  <si>
    <t xml:space="preserve">Không chấp hành sự điều động, phân công thường xuyên và đột xuất của nhà trường, đơn vị; Không thực hiện hoặc không hoàn thành các báo cáo, nhiệm vụ được giao, mỗi lần (-1đ) </t>
  </si>
  <si>
    <t>2.5</t>
  </si>
  <si>
    <t>Thực hiện các báo cáo của đơn vị trễ hạn 02 lần (-1đ)</t>
  </si>
  <si>
    <t>Vi phạm quy định về trang phục, lễ phục khi làm việc, hội họp trong giờ làm việc tại trường, bị ghi nhận 02 lần trở lên (-1đ)</t>
  </si>
  <si>
    <t>Bị ghi nhận không chấp hành nghiêm chỉnh việc đeo bảng tên cá nhân (thẻ CB-GV-NV) trong giờ làm việc tại trường 2 lần trở lên (-1đ)</t>
  </si>
  <si>
    <t>Đôn đốc, chỉ đạo, động viên các thành viên trong đơn vị tham gia công tác đột xuất của Nhà trường, của đơn vị đạt kết quả (1đ)</t>
  </si>
  <si>
    <t>Đơn vị thực hiện nhiệm vụ được giao đúng quy trình, quy định, đúng hạn (1đ); vi phạm/không đúng hạn 01 lần (1đ); 2 lần trở lên (0đ).</t>
  </si>
  <si>
    <t>Xây dựng kế hoạch công tác quý, tổng kết đánh giá, báo cáo kết quả thực hiện cho thành viên Ban Giám hiệu được phân công phụ trách (2đ), không thực hiện (0đ)</t>
  </si>
  <si>
    <t>Đơn vị để xảy ra mâu thuẫn mất đoàn kết nội bộ (Khiếu kiện, khiếu nại do giải quyết không thỏa đáng các sự việc liên quan đến chuyên môn của đơn vị): 1 lần (1 đ); 2 lần trở lên (0đ)</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</si>
  <si>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</si>
  <si>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</si>
  <si>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</si>
  <si>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</si>
  <si>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</si>
  <si>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HIỆU TRƯỞNG</t>
  </si>
  <si>
    <t>Mẫu 1 A3</t>
  </si>
  <si>
    <t>BÁO CÁO ĐÁNH GIÁ KẾT QUẢ CÔNG TÁC CỦA CÁ NHÂN
Kỳ đánh giá:  Quý 02/2026</t>
  </si>
  <si>
    <t>Họ và tên: LÊ MINH PHONG</t>
  </si>
  <si>
    <t xml:space="preserve">Chức vụ: Giảng viên </t>
  </si>
  <si>
    <t xml:space="preserve">Đơn vị công tác (phòng, khoa…): Khoa Giáo dục đại cương </t>
  </si>
  <si>
    <t>Mã số CBCCVC: 111001909549</t>
  </si>
  <si>
    <r>
      <rPr>
        <b/>
        <sz val="13"/>
        <color rgb="FF0070C0"/>
        <rFont val="Times New Roman"/>
        <charset val="134"/>
      </rPr>
      <t xml:space="preserve">Tiêu chí 1: Ý thức tổ chức kỷ luật, phẩm chất đạo đức </t>
    </r>
    <r>
      <rPr>
        <i/>
        <sz val="13"/>
        <color rgb="FF0066CC"/>
        <rFont val="Times New Roman"/>
        <charset val="134"/>
      </rPr>
      <t xml:space="preserve">(Ở từng tiêu chí </t>
    </r>
    <r>
      <rPr>
        <b/>
        <i/>
        <sz val="13"/>
        <color rgb="FF0066CC"/>
        <rFont val="Times New Roman"/>
        <charset val="134"/>
      </rPr>
      <t>trừ 01 điểm/lần vi phạm</t>
    </r>
    <r>
      <rPr>
        <i/>
        <sz val="13"/>
        <color rgb="FF0066CC"/>
        <rFont val="Times New Roman"/>
        <charset val="134"/>
      </rPr>
      <t xml:space="preserve">. Trường hợp đã trừ hết số điểm của tiêu chí nhưng tiếp tục vi phạm thì trừ bổ sung vào tổng số điểm đạt được trước khi phân loại) </t>
    </r>
  </si>
  <si>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</si>
  <si>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Tham gia đầy đủ, đúng giờ các buổi học chính trị, nghe thời sự, bồi dưỡng chuyên môn, nghiệp vụ,… được tổ chức tại Trường; cuộc họp của đơn vị và nhà trường (1đ). Vắng vì việc riêng có phép (-1đ/buổi)</t>
  </si>
  <si>
    <r>
      <rPr>
        <sz val="13"/>
        <color rgb="FF000000"/>
        <rFont val="Times New Roman"/>
        <charset val="134"/>
      </rPr>
      <t xml:space="preserve">Không thực hiện báo cáo, xin ý kiến, xin phép </t>
    </r>
    <r>
      <rPr>
        <sz val="13"/>
        <color rgb="FFFF0000"/>
        <rFont val="Times New Roman"/>
        <charset val="134"/>
      </rPr>
      <t>bằng văn bản</t>
    </r>
    <r>
      <rPr>
        <sz val="13"/>
        <color rgb="FF000000"/>
        <rFont val="Times New Roman"/>
        <charset val="134"/>
      </rPr>
      <t xml:space="preserve"> đúng thẩm quyền đơn vị phân công mỗi lần (-1đ)</t>
    </r>
  </si>
  <si>
    <t xml:space="preserve">Không chấp hành sự điều động, phân công thường xuyên và đột xuất của Trưởng đơn vị; Không thực hiện hoặc không hoàn thành các báo cáo, nhiệm vụ được giao, mỗi lần (-1đ) </t>
  </si>
  <si>
    <t>Thực hiện các kế hoạch của của khoa, của trường; trễ hạn 02 lần (-1đ).</t>
  </si>
  <si>
    <r>
      <rPr>
        <sz val="13"/>
        <color rgb="FFFF0000"/>
        <rFont val="Times New Roman"/>
        <charset val="134"/>
      </rPr>
      <t>Có thái độ</t>
    </r>
    <r>
      <rPr>
        <sz val="13"/>
        <color rgb="FF000000"/>
        <rFont val="Times New Roman"/>
        <charset val="134"/>
      </rPr>
      <t xml:space="preserve"> gây nhũng nhiễu, phiền hà, trục lợi cá nhân khi xử lý, giải quyết công việc. Vi phạm 1 lần (sau khi kết quả xác minh là sai phạm) (-1đ)</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</si>
  <si>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</si>
  <si>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</si>
  <si>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</si>
  <si>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</si>
  <si>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thực hiện chính xác, đầy đủ, đúng hạn về công tác chuyên môn và công tác CVHT (2đ); vi phạm 1 lần (1đ); 2 lần trở lên (0đ)</t>
  </si>
  <si>
    <t>Thực hiện xây dựng nội bộ đoàn kết (2đ). Cá nhân gây mâu thuẫn 1 lần (1đ); 2 lần trở lên hoặc tham gia vận động gây mất đoàn kết nội bộ trong trường, đơn vị (0đ)</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</si>
  <si>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</si>
  <si>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</si>
  <si>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Tp.HCM, ngày 12 tháng 5 năm 2026</t>
  </si>
  <si>
    <t xml:space="preserve">    LÊ MINH PHONG</t>
  </si>
  <si>
    <t>Mẫu 1 A4</t>
  </si>
  <si>
    <t>BÁO CÁO ĐÁNH GIÁ KẾT QUẢ CÔNG TÁC CỦA CÁ NHÂN
Kỳ đánh giá:  Quý …./20…</t>
  </si>
  <si>
    <t>Đảm bảo ngày công kế hoạch. Nghỉ làm việc (kể cả có phép) 3 ngày liên tục hoặc từ 4 đến 5 ngày (-1đ); từ 6 đến 7 ngày (-2đ);nghỉ từ ngày thứ 8 trở lên, mỗi ngày (-0,5đ)</t>
  </si>
  <si>
    <t>Cá nhân chủ động cập nhật, vận dụng các văn bản, ứng dụng công nghệ kỹ thuật mới, thực hiện nhiệm vụ được giao đúng quy trình, quy định (1đ); không đúng quy trình, quy định 1 lần (0,5đ); 2 lần trở lên (0đ)</t>
  </si>
  <si>
    <t>Báo cáo kịp thời, chính xác với lãnh đạo về tình hình, kết quả thực hiện nhiệm vụ được giao (2đ), không báo cáo kịp thời 1 lần (1đ); 2 lần trở lên (0đ)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</si>
  <si>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</si>
  <si>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Tp.HCM, ngày…… tháng …… năm 20….</t>
  </si>
  <si>
    <t>Mẫu 1 B</t>
  </si>
  <si>
    <r>
      <rPr>
        <b/>
        <sz val="14"/>
        <color rgb="FF000000"/>
        <rFont val="Times New Roman"/>
        <charset val="134"/>
      </rPr>
      <t xml:space="preserve">BÁO CÁO ĐÁNH GIÁ KẾT QUẢ CÔNG TÁC CỦA CÁ NHÂN
Kỳ đánh giá:  Quý …./20….
</t>
    </r>
    <r>
      <rPr>
        <i/>
        <sz val="13"/>
        <color rgb="FF000000"/>
        <rFont val="Times New Roman"/>
        <charset val="134"/>
      </rPr>
      <t>(Áp dụng cho người lao động thực hiện công tác hỗ trợ, phục vụ theo quy định của pháp luật)</t>
    </r>
  </si>
  <si>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</si>
  <si>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</si>
  <si>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</si>
  <si>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</si>
  <si>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</si>
  <si>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 xml:space="preserve">Chủ động đề xuất ý kiến với Trưởng đơn vị giải quyết công việc kịp thời được đơn vị công nhận: </t>
  </si>
  <si>
    <t>Báo cáo kịp thời, chính xác với lãnh đạo về tình hình, kết quả thực hiện nhiệm vụ</t>
  </si>
  <si>
    <t>Báo cáo kịp thời, chính xác với lãnh đạo về tình hình, kết quả thực hiện nhiệm vụ được giao (7đ), không báo cáo kịp thời 1 lần (3đ); 2 lần trở lên (0đ)</t>
  </si>
  <si>
    <t>Thực hiện xây dựng nội bộ đoàn kết (6đ). Cá nhân gây mâu thuẫn 1 lần (3đ); 2 lần trở lên hoặc tham gia vận động gây mất đoàn kết nội bộ trong trường, đơn vị (0đ)</t>
  </si>
  <si>
    <r>
      <rPr>
        <b/>
        <sz val="13"/>
        <color rgb="FF0070C0"/>
        <rFont val="Times New Roman"/>
        <charset val="134"/>
      </rPr>
      <t xml:space="preserve">Tiêu chí 3: Kết quả thực hiện chức trách, nhiệm vụ được giao </t>
    </r>
    <r>
      <rPr>
        <i/>
        <sz val="13"/>
        <color rgb="FF0066CC"/>
        <rFont val="Times New Roman"/>
        <charset val="134"/>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</si>
  <si>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</si>
  <si>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</si>
  <si>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Đưa đón lãnh đạo, cán bộ, công chức, viên chức và vận chuyển tài liệu, trang thiết bị của cơ quan, đơn vị đi và đến đúng địa điểm, thời gian theo yêu cầu công việc, nhiệm vụ công tác.</t>
  </si>
  <si>
    <t>Tuân thủ pháp luật về an toàn giao thông, đảm bảo an toàn cho người và tài liệu, trang thiết bị; xử lý tốt các sự cố phát sinh trong quá trình sử dụng, khai thác phương tiện.</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</si>
  <si>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</si>
  <si>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</si>
  <si>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</si>
  <si>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</si>
  <si>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</si>
  <si>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</si>
  <si>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</si>
  <si>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</si>
  <si>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</si>
  <si>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</si>
  <si>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</si>
  <si>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</si>
  <si>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</si>
  <si>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</si>
  <si>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</si>
  <si>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</si>
  <si>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E</t>
  </si>
  <si>
    <t>Đối với các vị trí khác</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</si>
  <si>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</si>
  <si>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</si>
  <si>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</si>
  <si>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Mẫu 2 A1</t>
  </si>
  <si>
    <t>ĐÁNH GIÁ VÀ ĐÓNG GÓP Ý KIẾN ĐỐI VỚI ĐỒNG NGHIỆP
Kỳ đánh giá:  Quý .../20…</t>
  </si>
  <si>
    <t>Họ và tên người được đánh giá:</t>
  </si>
  <si>
    <t>Điểm đồng nghiệp đánh giá</t>
  </si>
  <si>
    <t>TỔNG CỘNG (I+II)</t>
  </si>
  <si>
    <t>Ý KIẾN ĐÓNG GÓP CỤ THỂ CỦA ĐỒNG NGHIỆP:</t>
  </si>
  <si>
    <r>
      <rPr>
        <b/>
        <sz val="13"/>
        <color rgb="FF000000"/>
        <rFont val="Times New Roman"/>
        <charset val="134"/>
      </rPr>
      <t xml:space="preserve">NGƯỜI ĐÁNH GIÁ
</t>
    </r>
    <r>
      <rPr>
        <i/>
        <sz val="13"/>
        <color rgb="FF000000"/>
        <rFont val="Times New Roman"/>
        <charset val="134"/>
      </rPr>
      <t>(ký tên và ghi rõ họ tên)</t>
    </r>
  </si>
  <si>
    <t>Mẫu 2 A2</t>
  </si>
  <si>
    <r>
      <rPr>
        <b/>
        <sz val="13"/>
        <color rgb="FF000000"/>
        <rFont val="Times New Roman"/>
        <charset val="134"/>
      </rPr>
      <t xml:space="preserve">TRƯỞNG ĐƠN VỊ
</t>
    </r>
    <r>
      <rPr>
        <i/>
        <sz val="13"/>
        <color rgb="FF000000"/>
        <rFont val="Times New Roman"/>
        <charset val="134"/>
      </rPr>
      <t>(ký tên và ghi rõ họ tên)</t>
    </r>
  </si>
  <si>
    <t>Mẫu 2 A3</t>
  </si>
  <si>
    <t>ĐÁNH GIÁ VÀ ĐÓNG GÓP Ý KIẾN ĐỐI VỚI ĐỒNG NGHIỆP
Kỳ đánh giá:  Quý …./20…</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</si>
  <si>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</si>
  <si>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t>Mẫu 2 A4</t>
  </si>
  <si>
    <t>Mẫu 2 B</t>
  </si>
  <si>
    <r>
      <rPr>
        <b/>
        <sz val="14"/>
        <color rgb="FF000000"/>
        <rFont val="Times New Roman"/>
        <charset val="134"/>
      </rPr>
      <t xml:space="preserve">ĐÁNH GIÁ VÀ ĐÓNG GÓP Ý KIẾN ĐỐI VỚI ĐỒNG NGHIỆP
Kỳ đánh giá:  Quý …./20….
</t>
    </r>
    <r>
      <rPr>
        <i/>
        <sz val="13"/>
        <color rgb="FF000000"/>
        <rFont val="Times New Roman"/>
        <charset val="134"/>
      </rPr>
      <t>(Áp dụng cho người lao động thực hiện công tác hỗ trợ, phục vụ theo quy định của pháp luật)</t>
    </r>
  </si>
  <si>
    <r>
      <rPr>
        <sz val="13"/>
        <color rgb="FF000000"/>
        <rFont val="Times New Roman"/>
        <charset val="134"/>
      </rPr>
      <t xml:space="preserve">TRƯỜNG CAO ĐẲNG LÝ TỰ TRỌNG
THÀNH PHỐ HỒ CHÍ MINH
</t>
    </r>
    <r>
      <rPr>
        <b/>
        <sz val="13"/>
        <color rgb="FF000000"/>
        <rFont val="Times New Roman"/>
        <charset val="134"/>
      </rPr>
      <t>ĐƠN VỊ: ……………………….</t>
    </r>
  </si>
  <si>
    <r>
      <rPr>
        <b/>
        <sz val="14"/>
        <color rgb="FF000000"/>
        <rFont val="Times New Roman"/>
        <charset val="134"/>
      </rPr>
      <t xml:space="preserve">BÁO CÁO DANH SÁCH TỔNG HỢP KẾT QUẢ </t>
    </r>
    <r>
      <rPr>
        <b/>
        <sz val="13"/>
        <color rgb="FF000000"/>
        <rFont val="Times New Roman"/>
        <charset val="134"/>
      </rPr>
      <t>ĐÁNH GIÁ,
PHÂN LOẠI CỦA CÔNG CHỨC, VIÊN CHỨC
Kỳ đánh giá: Quý …../2025</t>
    </r>
  </si>
  <si>
    <t>HỌ VÀ TÊN</t>
  </si>
  <si>
    <t>MÃ NHÂN VIÊN</t>
  </si>
  <si>
    <t>ĐIỂM TỰ ĐÁNH GIÁ</t>
  </si>
  <si>
    <t>ĐIỂM ĐƠN VỊ ĐÁNH GIÁ</t>
  </si>
  <si>
    <r>
      <rPr>
        <b/>
        <sz val="14"/>
        <color rgb="FF000000"/>
        <rFont val="Times New Roman"/>
        <charset val="134"/>
      </rPr>
      <t xml:space="preserve">KẾT QUẢ XẾP LOẠI
</t>
    </r>
    <r>
      <rPr>
        <i/>
        <sz val="12"/>
        <color rgb="FF000000"/>
        <rFont val="Times New Roman"/>
        <charset val="134"/>
      </rPr>
      <t xml:space="preserve">(đánh dấu </t>
    </r>
    <r>
      <rPr>
        <b/>
        <i/>
        <sz val="12"/>
        <color rgb="FF000000"/>
        <rFont val="Times New Roman"/>
        <charset val="134"/>
      </rPr>
      <t>X</t>
    </r>
    <r>
      <rPr>
        <i/>
        <sz val="12"/>
        <color rgb="FF000000"/>
        <rFont val="Times New Roman"/>
        <charset val="134"/>
      </rPr>
      <t xml:space="preserve"> tương ứng mức đánh giá từng cá nhân)</t>
    </r>
  </si>
  <si>
    <t>Tiêu chí I+II</t>
  </si>
  <si>
    <t>Tiêu chí III</t>
  </si>
  <si>
    <t>Thi đua quý 3/2025</t>
  </si>
  <si>
    <t>Tổng số điểm cộng</t>
  </si>
  <si>
    <t>Tổng số điểm trừ</t>
  </si>
  <si>
    <t>Tổng điểm</t>
  </si>
  <si>
    <t>Hoàn thành xuất sắc nhiệm vụ</t>
  </si>
  <si>
    <t>Hoàn thành tốt nhiệm vụ</t>
  </si>
  <si>
    <t>Hoàn thành nhiệm vụ</t>
  </si>
  <si>
    <t>Không hoàn thành nhiệm vụ</t>
  </si>
  <si>
    <r>
      <rPr>
        <b/>
        <sz val="13"/>
        <color rgb="FF000000"/>
        <rFont val="Times New Roman"/>
        <charset val="134"/>
      </rPr>
      <t xml:space="preserve">Không xếp loai
</t>
    </r>
    <r>
      <rPr>
        <i/>
        <sz val="11"/>
        <color rgb="FF000000"/>
        <rFont val="Times New Roman"/>
        <charset val="134"/>
      </rPr>
      <t>(nghỉ chế độ thai sản, nghỉ không lương, nghỉ việc,...)</t>
    </r>
  </si>
  <si>
    <t>Tiêu chuẩn 11/(8)</t>
  </si>
  <si>
    <t>Tiêu chuẩn 12/(9)</t>
  </si>
  <si>
    <t>Tiêu chuẩn 13/(10)</t>
  </si>
  <si>
    <t>T7</t>
  </si>
  <si>
    <t>T8</t>
  </si>
  <si>
    <t>T9</t>
  </si>
  <si>
    <t>(14)= (5+6+7+8+ 12)-13</t>
  </si>
  <si>
    <t>Viên chức</t>
  </si>
  <si>
    <t>Nguyễn Văn</t>
  </si>
  <si>
    <t>ANH</t>
  </si>
  <si>
    <t>Hợp đồng theo NĐ 111</t>
  </si>
  <si>
    <t>a</t>
  </si>
  <si>
    <t>Hợp đồng chuyên môn</t>
  </si>
  <si>
    <t>b</t>
  </si>
  <si>
    <t>Hợp đồng hỗ trợ phục vụ</t>
  </si>
  <si>
    <t>TP. Hồ Chí Minh, ngày…. tháng… năm 20…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</si>
</sst>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2" formatCode="_(&quot;$&quot;* #,##0_);_(&quot;$&quot;* \(#,##0\);_(&quot;$&quot;* &quot;-&quot;_);_(@_)"/>
    <numFmt numFmtId="44" formatCode="_(&quot;$&quot;* #,##0.00_);_(&quot;$&quot;* \(#,##0.00\);_(&quot;$&quot;* &quot;-&quot;??_);_(@_)"/>
    <numFmt numFmtId="176" formatCode="_ * #,##0.00_ ;_ * \-#,##0.00_ ;_ * &quot;-&quot;??_ ;_ @_ "/>
    <numFmt numFmtId="177" formatCode="_ * #,##0_ ;_ * \-#,##0_ ;_ * &quot;-&quot;_ ;_ @_ "/>
    <numFmt numFmtId="178" formatCode="0_);\(0\)"/>
    <numFmt numFmtId="179" formatCode="#,##0.0"/>
  </numFmts>
  <fonts count="57">
    <font>
      <sz val="11"/>
      <color theme="1"/>
      <name val="Calibri"/>
      <charset val="134"/>
      <scheme val="minor"/>
    </font>
    <font>
      <b/>
      <sz val="13"/>
      <color rgb="FF000000"/>
      <name val="Times New Roman"/>
      <charset val="134"/>
    </font>
    <font>
      <sz val="13"/>
      <color rgb="FF000000"/>
      <name val="Times New Roman"/>
      <charset val="134"/>
    </font>
    <font>
      <b/>
      <i/>
      <sz val="13"/>
      <color rgb="FF000000"/>
      <name val="Times New Roman"/>
      <charset val="134"/>
    </font>
    <font>
      <i/>
      <sz val="12"/>
      <color rgb="FF000000"/>
      <name val="Times New Roman"/>
      <charset val="134"/>
    </font>
    <font>
      <sz val="12"/>
      <color rgb="FF000000"/>
      <name val="Times New Roman"/>
      <charset val="134"/>
    </font>
    <font>
      <b/>
      <i/>
      <sz val="12"/>
      <color rgb="FF000000"/>
      <name val="Times New Roman"/>
      <charset val="134"/>
    </font>
    <font>
      <b/>
      <sz val="14"/>
      <color rgb="FF000000"/>
      <name val="Times New Roman"/>
      <charset val="134"/>
    </font>
    <font>
      <i/>
      <sz val="13"/>
      <color rgb="FF000000"/>
      <name val="Times New Roman"/>
      <charset val="134"/>
    </font>
    <font>
      <i/>
      <sz val="8"/>
      <color rgb="FF000000"/>
      <name val="Times New Roman"/>
      <charset val="134"/>
    </font>
    <font>
      <b/>
      <sz val="8"/>
      <color rgb="FF000000"/>
      <name val="Times New Roman"/>
      <charset val="134"/>
    </font>
    <font>
      <sz val="14"/>
      <color rgb="FF000000"/>
      <name val="Times New Roman"/>
      <charset val="134"/>
    </font>
    <font>
      <sz val="14"/>
      <color theme="1"/>
      <name val="Times New Roman"/>
      <charset val="134"/>
    </font>
    <font>
      <i/>
      <sz val="14"/>
      <color rgb="FF000000"/>
      <name val="Times New Roman"/>
      <charset val="134"/>
    </font>
    <font>
      <b/>
      <sz val="14"/>
      <color theme="1"/>
      <name val="Times New Roman"/>
      <charset val="134"/>
    </font>
    <font>
      <b/>
      <i/>
      <sz val="14"/>
      <color rgb="FF000000"/>
      <name val="Times New Roman"/>
      <charset val="134"/>
    </font>
    <font>
      <b/>
      <sz val="12"/>
      <color rgb="FF000000"/>
      <name val="Times New Roman"/>
      <charset val="134"/>
    </font>
    <font>
      <b/>
      <sz val="9"/>
      <color rgb="FF000000"/>
      <name val="Times New Roman"/>
      <charset val="134"/>
    </font>
    <font>
      <b/>
      <i/>
      <sz val="10"/>
      <color rgb="FF000000"/>
      <name val="Times New Roman"/>
      <charset val="134"/>
    </font>
    <font>
      <b/>
      <sz val="13.5"/>
      <color rgb="FF000000"/>
      <name val="Times New Roman"/>
      <charset val="134"/>
    </font>
    <font>
      <i/>
      <sz val="9"/>
      <color rgb="FF000000"/>
      <name val="Times New Roman"/>
      <charset val="134"/>
    </font>
    <font>
      <b/>
      <sz val="13"/>
      <color rgb="FF0070C0"/>
      <name val="Times New Roman"/>
      <charset val="134"/>
    </font>
    <font>
      <b/>
      <i/>
      <sz val="13"/>
      <color rgb="FF0070C0"/>
      <name val="Times New Roman"/>
      <charset val="134"/>
    </font>
    <font>
      <sz val="13"/>
      <color rgb="FF0070C0"/>
      <name val="Times New Roman"/>
      <charset val="134"/>
    </font>
    <font>
      <sz val="12"/>
      <color theme="1"/>
      <name val="Times New Roman"/>
      <charset val="134"/>
    </font>
    <font>
      <b/>
      <sz val="13"/>
      <color rgb="FFFF0000"/>
      <name val="Times New Roman"/>
      <charset val="134"/>
    </font>
    <font>
      <b/>
      <sz val="12"/>
      <color theme="3" tint="0.399975585192419"/>
      <name val="Times New Roman"/>
      <charset val="134"/>
    </font>
    <font>
      <b/>
      <sz val="13"/>
      <color theme="3" tint="0.399975585192419"/>
      <name val="Times New Roman"/>
      <charset val="134"/>
    </font>
    <font>
      <b/>
      <sz val="13"/>
      <color theme="0"/>
      <name val="Times New Roman"/>
      <charset val="134"/>
    </font>
    <font>
      <sz val="11"/>
      <color theme="1"/>
      <name val="Times New Roman"/>
      <charset val="134"/>
    </font>
    <font>
      <sz val="11"/>
      <color rgb="FFFF0000"/>
      <name val="Times New Roman"/>
      <charset val="134"/>
    </font>
    <font>
      <b/>
      <sz val="13"/>
      <color theme="3"/>
      <name val="Times New Roman"/>
      <charset val="134"/>
    </font>
    <font>
      <sz val="13"/>
      <color theme="0"/>
      <name val="Times New Roman"/>
      <charset val="134"/>
    </font>
    <font>
      <b/>
      <i/>
      <sz val="13"/>
      <color theme="0"/>
      <name val="Times New Roman"/>
      <charset val="134"/>
    </font>
    <font>
      <sz val="13"/>
      <color rgb="FFFF0000"/>
      <name val="Times New Roman"/>
      <charset val="134"/>
    </font>
    <font>
      <sz val="12"/>
      <color theme="0"/>
      <name val="Times New Roman"/>
      <charset val="134"/>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i/>
      <sz val="13"/>
      <color rgb="FFFF0000"/>
      <name val="Times New Roman"/>
      <charset val="134"/>
    </font>
    <font>
      <b/>
      <i/>
      <sz val="13"/>
      <color rgb="FF0066CC"/>
      <name val="Times New Roman"/>
      <charset val="134"/>
    </font>
    <font>
      <i/>
      <sz val="13"/>
      <color rgb="FF0066CC"/>
      <name val="Times New Roman"/>
      <charset val="134"/>
    </font>
    <font>
      <i/>
      <sz val="11"/>
      <color rgb="FF000000"/>
      <name val="Times New Roman"/>
      <charset val="134"/>
    </font>
  </fonts>
  <fills count="35">
    <fill>
      <patternFill patternType="none"/>
    </fill>
    <fill>
      <patternFill patternType="gray125"/>
    </fill>
    <fill>
      <patternFill patternType="solid">
        <fgColor theme="0" tint="-0.149998474074526"/>
        <bgColor rgb="FF000000"/>
      </patternFill>
    </fill>
    <fill>
      <patternFill patternType="solid">
        <fgColor theme="0"/>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7">
    <xf numFmtId="0" fontId="0" fillId="0" borderId="0">
      <alignment vertical="center"/>
    </xf>
    <xf numFmtId="176"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177" fontId="0" fillId="0" borderId="0" applyFont="0" applyFill="0" applyBorder="0" applyAlignment="0" applyProtection="0">
      <alignment vertical="center"/>
    </xf>
    <xf numFmtId="42" fontId="0" fillId="0" borderId="0" applyFont="0" applyFill="0" applyBorder="0" applyAlignment="0" applyProtection="0">
      <alignment vertical="center"/>
    </xf>
    <xf numFmtId="0" fontId="0" fillId="4" borderId="16" applyNumberFormat="0" applyFont="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17" applyNumberFormat="0" applyFill="0" applyAlignment="0" applyProtection="0">
      <alignment vertical="center"/>
    </xf>
    <xf numFmtId="0" fontId="40" fillId="0" borderId="17" applyNumberFormat="0" applyFill="0" applyAlignment="0" applyProtection="0">
      <alignment vertical="center"/>
    </xf>
    <xf numFmtId="0" fontId="41" fillId="0" borderId="18" applyNumberFormat="0" applyFill="0" applyAlignment="0" applyProtection="0">
      <alignment vertical="center"/>
    </xf>
    <xf numFmtId="0" fontId="41" fillId="0" borderId="0" applyNumberFormat="0" applyFill="0" applyBorder="0" applyAlignment="0" applyProtection="0">
      <alignment vertical="center"/>
    </xf>
    <xf numFmtId="0" fontId="42" fillId="5" borderId="19" applyNumberFormat="0" applyAlignment="0" applyProtection="0">
      <alignment vertical="center"/>
    </xf>
    <xf numFmtId="0" fontId="43" fillId="6" borderId="20" applyNumberFormat="0" applyAlignment="0" applyProtection="0">
      <alignment vertical="center"/>
    </xf>
    <xf numFmtId="0" fontId="44" fillId="6" borderId="19" applyNumberFormat="0" applyAlignment="0" applyProtection="0">
      <alignment vertical="center"/>
    </xf>
    <xf numFmtId="0" fontId="45" fillId="7" borderId="21" applyNumberFormat="0" applyAlignment="0" applyProtection="0">
      <alignment vertical="center"/>
    </xf>
    <xf numFmtId="0" fontId="46" fillId="0" borderId="22" applyNumberFormat="0" applyFill="0" applyAlignment="0" applyProtection="0">
      <alignment vertical="center"/>
    </xf>
    <xf numFmtId="0" fontId="47" fillId="0" borderId="23" applyNumberFormat="0" applyFill="0" applyAlignment="0" applyProtection="0">
      <alignment vertical="center"/>
    </xf>
    <xf numFmtId="0" fontId="48" fillId="8" borderId="0" applyNumberFormat="0" applyBorder="0" applyAlignment="0" applyProtection="0">
      <alignment vertical="center"/>
    </xf>
    <xf numFmtId="0" fontId="49" fillId="9" borderId="0" applyNumberFormat="0" applyBorder="0" applyAlignment="0" applyProtection="0">
      <alignment vertical="center"/>
    </xf>
    <xf numFmtId="0" fontId="50" fillId="10" borderId="0" applyNumberFormat="0" applyBorder="0" applyAlignment="0" applyProtection="0">
      <alignment vertical="center"/>
    </xf>
    <xf numFmtId="0" fontId="51" fillId="11" borderId="0" applyNumberFormat="0" applyBorder="0" applyAlignment="0" applyProtection="0">
      <alignment vertical="center"/>
    </xf>
    <xf numFmtId="0" fontId="52" fillId="12" borderId="0" applyNumberFormat="0" applyBorder="0" applyAlignment="0" applyProtection="0">
      <alignment vertical="center"/>
    </xf>
    <xf numFmtId="0" fontId="52" fillId="13" borderId="0" applyNumberFormat="0" applyBorder="0" applyAlignment="0" applyProtection="0">
      <alignment vertical="center"/>
    </xf>
    <xf numFmtId="0" fontId="51" fillId="14" borderId="0" applyNumberFormat="0" applyBorder="0" applyAlignment="0" applyProtection="0">
      <alignment vertical="center"/>
    </xf>
    <xf numFmtId="0" fontId="51" fillId="15" borderId="0" applyNumberFormat="0" applyBorder="0" applyAlignment="0" applyProtection="0">
      <alignment vertical="center"/>
    </xf>
    <xf numFmtId="0" fontId="52" fillId="16" borderId="0" applyNumberFormat="0" applyBorder="0" applyAlignment="0" applyProtection="0">
      <alignment vertical="center"/>
    </xf>
    <xf numFmtId="0" fontId="52" fillId="17" borderId="0" applyNumberFormat="0" applyBorder="0" applyAlignment="0" applyProtection="0">
      <alignment vertical="center"/>
    </xf>
    <xf numFmtId="0" fontId="51" fillId="18" borderId="0" applyNumberFormat="0" applyBorder="0" applyAlignment="0" applyProtection="0">
      <alignment vertical="center"/>
    </xf>
    <xf numFmtId="0" fontId="51" fillId="19" borderId="0" applyNumberFormat="0" applyBorder="0" applyAlignment="0" applyProtection="0">
      <alignment vertical="center"/>
    </xf>
    <xf numFmtId="0" fontId="52" fillId="20" borderId="0" applyNumberFormat="0" applyBorder="0" applyAlignment="0" applyProtection="0">
      <alignment vertical="center"/>
    </xf>
    <xf numFmtId="0" fontId="52" fillId="21" borderId="0" applyNumberFormat="0" applyBorder="0" applyAlignment="0" applyProtection="0">
      <alignment vertical="center"/>
    </xf>
    <xf numFmtId="0" fontId="51" fillId="22" borderId="0" applyNumberFormat="0" applyBorder="0" applyAlignment="0" applyProtection="0">
      <alignment vertical="center"/>
    </xf>
    <xf numFmtId="0" fontId="51" fillId="23" borderId="0" applyNumberFormat="0" applyBorder="0" applyAlignment="0" applyProtection="0">
      <alignment vertical="center"/>
    </xf>
    <xf numFmtId="0" fontId="52" fillId="24" borderId="0" applyNumberFormat="0" applyBorder="0" applyAlignment="0" applyProtection="0">
      <alignment vertical="center"/>
    </xf>
    <xf numFmtId="0" fontId="52" fillId="25" borderId="0" applyNumberFormat="0" applyBorder="0" applyAlignment="0" applyProtection="0">
      <alignment vertical="center"/>
    </xf>
    <xf numFmtId="0" fontId="51" fillId="26" borderId="0" applyNumberFormat="0" applyBorder="0" applyAlignment="0" applyProtection="0">
      <alignment vertical="center"/>
    </xf>
    <xf numFmtId="0" fontId="51" fillId="27" borderId="0" applyNumberFormat="0" applyBorder="0" applyAlignment="0" applyProtection="0">
      <alignment vertical="center"/>
    </xf>
    <xf numFmtId="0" fontId="52" fillId="28" borderId="0" applyNumberFormat="0" applyBorder="0" applyAlignment="0" applyProtection="0">
      <alignment vertical="center"/>
    </xf>
    <xf numFmtId="0" fontId="52" fillId="29" borderId="0" applyNumberFormat="0" applyBorder="0" applyAlignment="0" applyProtection="0">
      <alignment vertical="center"/>
    </xf>
    <xf numFmtId="0" fontId="51" fillId="30" borderId="0" applyNumberFormat="0" applyBorder="0" applyAlignment="0" applyProtection="0">
      <alignment vertical="center"/>
    </xf>
    <xf numFmtId="0" fontId="51" fillId="31" borderId="0" applyNumberFormat="0" applyBorder="0" applyAlignment="0" applyProtection="0">
      <alignment vertical="center"/>
    </xf>
    <xf numFmtId="0" fontId="52" fillId="32" borderId="0" applyNumberFormat="0" applyBorder="0" applyAlignment="0" applyProtection="0">
      <alignment vertical="center"/>
    </xf>
    <xf numFmtId="0" fontId="52" fillId="33" borderId="0" applyNumberFormat="0" applyBorder="0" applyAlignment="0" applyProtection="0">
      <alignment vertical="center"/>
    </xf>
    <xf numFmtId="0" fontId="51" fillId="34" borderId="0" applyNumberFormat="0" applyBorder="0" applyAlignment="0" applyProtection="0">
      <alignment vertical="center"/>
    </xf>
  </cellStyleXfs>
  <cellXfs count="205">
    <xf numFmtId="0" fontId="0" fillId="0" borderId="0" xfId="0" applyAlignment="1"/>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horizontal="left" vertical="center" wrapText="1"/>
      <protection locked="0"/>
    </xf>
    <xf numFmtId="0" fontId="6" fillId="0" borderId="0" xfId="0" applyFont="1" applyAlignment="1" applyProtection="1">
      <alignment horizontal="center" vertical="center" wrapText="1"/>
      <protection locked="0"/>
    </xf>
    <xf numFmtId="0" fontId="1" fillId="0" borderId="0" xfId="0" applyFont="1" applyAlignment="1" applyProtection="1">
      <alignment vertical="center" wrapText="1"/>
      <protection locked="0"/>
    </xf>
    <xf numFmtId="0" fontId="7" fillId="0" borderId="0" xfId="0" applyFont="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8"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178" fontId="9" fillId="0" borderId="11" xfId="0" applyNumberFormat="1" applyFont="1" applyBorder="1" applyAlignment="1" applyProtection="1">
      <alignment horizontal="center" vertical="center" wrapText="1"/>
      <protection locked="0"/>
    </xf>
    <xf numFmtId="178" fontId="9" fillId="0" borderId="4" xfId="0" applyNumberFormat="1" applyFont="1" applyBorder="1" applyAlignment="1" applyProtection="1">
      <alignment horizontal="center" vertical="center" wrapText="1"/>
      <protection locked="0"/>
    </xf>
    <xf numFmtId="178" fontId="9" fillId="0" borderId="6" xfId="0" applyNumberFormat="1" applyFont="1" applyBorder="1" applyAlignment="1" applyProtection="1">
      <alignment horizontal="center" vertical="center" wrapText="1"/>
      <protection locked="0"/>
    </xf>
    <xf numFmtId="178" fontId="9" fillId="0" borderId="10" xfId="0" applyNumberFormat="1" applyFont="1" applyBorder="1" applyAlignment="1" applyProtection="1">
      <alignment horizontal="center" vertical="center" wrapText="1"/>
      <protection locked="0"/>
    </xf>
    <xf numFmtId="178" fontId="9" fillId="0" borderId="10" xfId="0" applyNumberFormat="1"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locked="0"/>
    </xf>
    <xf numFmtId="0" fontId="10" fillId="0" borderId="10" xfId="0" applyFont="1" applyBorder="1" applyAlignment="1" applyProtection="1">
      <alignment horizontal="center" vertical="center" wrapText="1"/>
      <protection locked="0"/>
    </xf>
    <xf numFmtId="0" fontId="7" fillId="2" borderId="10" xfId="0" applyFont="1" applyFill="1" applyBorder="1" applyAlignment="1" applyProtection="1">
      <alignment horizontal="center" vertical="center" wrapText="1"/>
      <protection locked="0"/>
    </xf>
    <xf numFmtId="0" fontId="7" fillId="2" borderId="4" xfId="0" applyFont="1" applyFill="1" applyBorder="1" applyAlignment="1" applyProtection="1">
      <alignment vertical="center" wrapText="1"/>
      <protection locked="0"/>
    </xf>
    <xf numFmtId="0" fontId="7" fillId="2" borderId="5" xfId="0" applyFont="1" applyFill="1" applyBorder="1" applyAlignment="1" applyProtection="1">
      <alignment vertical="center" wrapText="1"/>
      <protection locked="0"/>
    </xf>
    <xf numFmtId="0" fontId="7" fillId="2" borderId="10" xfId="0" applyFont="1" applyFill="1" applyBorder="1" applyAlignment="1" applyProtection="1">
      <alignment vertical="center" wrapText="1"/>
      <protection locked="0"/>
    </xf>
    <xf numFmtId="0" fontId="7" fillId="2" borderId="6" xfId="0" applyFont="1" applyFill="1" applyBorder="1" applyAlignment="1" applyProtection="1">
      <alignment horizontal="center" vertical="center" wrapText="1"/>
      <protection locked="0"/>
    </xf>
    <xf numFmtId="0" fontId="11" fillId="2" borderId="10"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1" fillId="3" borderId="10" xfId="0" applyFont="1" applyFill="1" applyBorder="1" applyAlignment="1" applyProtection="1">
      <alignment horizontal="center" vertical="center" wrapText="1"/>
      <protection locked="0"/>
    </xf>
    <xf numFmtId="0" fontId="12" fillId="3" borderId="4" xfId="0" applyFont="1" applyFill="1" applyBorder="1" applyAlignment="1" applyProtection="1">
      <alignment horizontal="left" vertical="center" wrapText="1"/>
      <protection locked="0"/>
    </xf>
    <xf numFmtId="0" fontId="12" fillId="0" borderId="5" xfId="0" applyFont="1" applyFill="1" applyBorder="1" applyAlignment="1" applyProtection="1">
      <alignment horizontal="center" vertical="center" wrapText="1"/>
      <protection locked="0"/>
    </xf>
    <xf numFmtId="0" fontId="11" fillId="0" borderId="10" xfId="0" applyNumberFormat="1" applyFont="1" applyFill="1" applyBorder="1" applyAlignment="1" applyProtection="1">
      <alignment horizontal="right" vertical="center"/>
      <protection locked="0"/>
    </xf>
    <xf numFmtId="0" fontId="11" fillId="0" borderId="10" xfId="0" applyNumberFormat="1" applyFont="1" applyFill="1" applyBorder="1" applyAlignment="1" applyProtection="1">
      <alignment horizontal="center" vertical="center"/>
      <protection locked="0"/>
    </xf>
    <xf numFmtId="0" fontId="11" fillId="0" borderId="10" xfId="0" applyNumberFormat="1" applyFont="1" applyFill="1" applyBorder="1" applyAlignment="1" applyProtection="1">
      <alignment horizontal="center" vertical="center"/>
    </xf>
    <xf numFmtId="0" fontId="11" fillId="0" borderId="10" xfId="0" applyFont="1" applyBorder="1" applyAlignment="1" applyProtection="1">
      <alignment horizontal="center" vertical="center" wrapText="1"/>
    </xf>
    <xf numFmtId="0" fontId="11" fillId="0" borderId="10" xfId="0" applyFont="1" applyBorder="1" applyAlignment="1" applyProtection="1">
      <alignment horizontal="center" vertical="center" wrapText="1"/>
      <protection locked="0"/>
    </xf>
    <xf numFmtId="0" fontId="2" fillId="0" borderId="10" xfId="0" applyFont="1" applyBorder="1" applyAlignment="1" applyProtection="1">
      <alignment horizontal="center" vertical="center" wrapText="1"/>
      <protection locked="0"/>
    </xf>
    <xf numFmtId="0" fontId="13" fillId="0" borderId="10" xfId="0" applyFont="1" applyBorder="1" applyAlignment="1" applyProtection="1">
      <alignment horizontal="center" vertical="center" wrapText="1"/>
      <protection locked="0"/>
    </xf>
    <xf numFmtId="0" fontId="3" fillId="0" borderId="10" xfId="0" applyFont="1" applyBorder="1" applyAlignment="1" applyProtection="1">
      <alignment horizontal="center" vertical="center" wrapText="1"/>
      <protection locked="0"/>
    </xf>
    <xf numFmtId="0" fontId="14" fillId="2" borderId="4" xfId="0" applyFont="1" applyFill="1" applyBorder="1" applyAlignment="1" applyProtection="1">
      <alignment horizontal="left" vertical="center"/>
      <protection locked="0"/>
    </xf>
    <xf numFmtId="0" fontId="14" fillId="2" borderId="5" xfId="0" applyFont="1" applyFill="1" applyBorder="1" applyAlignment="1" applyProtection="1">
      <alignment horizontal="center" vertical="center" wrapText="1"/>
      <protection locked="0"/>
    </xf>
    <xf numFmtId="0" fontId="7" fillId="2" borderId="10" xfId="0" applyNumberFormat="1" applyFont="1" applyFill="1" applyBorder="1" applyAlignment="1" applyProtection="1">
      <alignment horizontal="right" vertical="center"/>
      <protection locked="0"/>
    </xf>
    <xf numFmtId="0" fontId="11" fillId="2" borderId="6" xfId="0" applyNumberFormat="1" applyFont="1" applyFill="1" applyBorder="1" applyAlignment="1" applyProtection="1">
      <alignment horizontal="center" vertical="center"/>
      <protection locked="0"/>
    </xf>
    <xf numFmtId="0" fontId="15" fillId="2" borderId="10" xfId="0" applyFont="1" applyFill="1" applyBorder="1" applyAlignment="1" applyProtection="1">
      <alignment horizontal="center" vertical="center" wrapText="1"/>
      <protection locked="0"/>
    </xf>
    <xf numFmtId="0" fontId="3" fillId="2" borderId="10" xfId="0" applyFont="1" applyFill="1" applyBorder="1" applyAlignment="1" applyProtection="1">
      <alignment horizontal="center" vertical="center" wrapText="1"/>
      <protection locked="0"/>
    </xf>
    <xf numFmtId="0" fontId="12" fillId="2" borderId="5" xfId="0" applyFont="1" applyFill="1" applyBorder="1" applyAlignment="1" applyProtection="1">
      <alignment horizontal="center" vertical="center" wrapText="1"/>
      <protection locked="0"/>
    </xf>
    <xf numFmtId="0" fontId="11" fillId="2" borderId="10" xfId="0" applyNumberFormat="1" applyFont="1" applyFill="1" applyBorder="1" applyAlignment="1" applyProtection="1">
      <alignment horizontal="right" vertical="center"/>
      <protection locked="0"/>
    </xf>
    <xf numFmtId="0" fontId="14" fillId="3" borderId="4" xfId="0" applyFont="1" applyFill="1" applyBorder="1" applyAlignment="1" applyProtection="1">
      <alignment horizontal="left" vertical="center" wrapText="1"/>
      <protection locked="0"/>
    </xf>
    <xf numFmtId="0" fontId="11" fillId="0" borderId="6" xfId="0" applyNumberFormat="1" applyFont="1" applyFill="1" applyBorder="1" applyAlignment="1" applyProtection="1">
      <alignment horizontal="center" vertical="center"/>
      <protection locked="0"/>
    </xf>
    <xf numFmtId="0" fontId="15" fillId="0" borderId="10" xfId="0" applyFont="1" applyBorder="1" applyAlignment="1" applyProtection="1">
      <alignment horizontal="center" vertical="center" wrapText="1"/>
      <protection locked="0"/>
    </xf>
    <xf numFmtId="0" fontId="14" fillId="3" borderId="6" xfId="0" applyFont="1" applyFill="1" applyBorder="1" applyAlignment="1" applyProtection="1">
      <alignment horizontal="left" vertical="center" wrapText="1"/>
      <protection locked="0"/>
    </xf>
    <xf numFmtId="0" fontId="7" fillId="3" borderId="0" xfId="0" applyFont="1" applyFill="1" applyBorder="1" applyAlignment="1" applyProtection="1">
      <alignment horizontal="center" vertical="center" wrapText="1"/>
      <protection locked="0"/>
    </xf>
    <xf numFmtId="0" fontId="14" fillId="3" borderId="0" xfId="0" applyFont="1" applyFill="1" applyBorder="1" applyAlignment="1" applyProtection="1">
      <alignment horizontal="left" vertical="center" wrapText="1"/>
      <protection locked="0"/>
    </xf>
    <xf numFmtId="0" fontId="11" fillId="0" borderId="0" xfId="0" applyNumberFormat="1" applyFont="1" applyFill="1" applyBorder="1" applyAlignment="1" applyProtection="1">
      <alignment horizontal="right" vertical="center"/>
      <protection locked="0"/>
    </xf>
    <xf numFmtId="0" fontId="11" fillId="0" borderId="0" xfId="0" applyNumberFormat="1" applyFont="1" applyFill="1" applyBorder="1" applyAlignment="1" applyProtection="1">
      <alignment horizontal="center" vertical="center"/>
      <protection locked="0"/>
    </xf>
    <xf numFmtId="0" fontId="7" fillId="0" borderId="14" xfId="0" applyFont="1" applyBorder="1" applyAlignment="1" applyProtection="1">
      <alignment horizontal="center" vertical="center" wrapText="1"/>
      <protection locked="0"/>
    </xf>
    <xf numFmtId="0" fontId="15" fillId="0" borderId="14" xfId="0" applyFont="1" applyBorder="1" applyAlignment="1" applyProtection="1">
      <alignment horizontal="center" vertical="center" wrapText="1"/>
      <protection locked="0"/>
    </xf>
    <xf numFmtId="0" fontId="3" fillId="0" borderId="0" xfId="0" applyFont="1" applyBorder="1" applyAlignment="1" applyProtection="1">
      <alignment horizontal="center" vertical="center" wrapText="1"/>
      <protection locked="0"/>
    </xf>
    <xf numFmtId="0" fontId="4" fillId="0" borderId="0" xfId="0" applyFont="1" applyAlignment="1" applyProtection="1">
      <alignment horizontal="left" vertical="center" wrapText="1"/>
      <protection locked="0"/>
    </xf>
    <xf numFmtId="0" fontId="8" fillId="0" borderId="0" xfId="0" applyFont="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6" fillId="0" borderId="0" xfId="0" applyFont="1" applyFill="1" applyAlignment="1" applyProtection="1">
      <alignment horizontal="center" vertical="center" wrapText="1"/>
      <protection locked="0"/>
    </xf>
    <xf numFmtId="0" fontId="17"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3"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5" fillId="0" borderId="0" xfId="0" applyFont="1" applyFill="1" applyAlignment="1" applyProtection="1">
      <alignment horizontal="left" vertical="center" wrapText="1"/>
      <protection locked="0"/>
    </xf>
    <xf numFmtId="0" fontId="18"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top" wrapText="1"/>
      <protection locked="0"/>
    </xf>
    <xf numFmtId="0" fontId="19" fillId="0" borderId="0" xfId="0" applyFont="1" applyFill="1" applyAlignment="1" applyProtection="1">
      <alignment vertical="center" wrapText="1"/>
      <protection locked="0"/>
    </xf>
    <xf numFmtId="0" fontId="7" fillId="0" borderId="0" xfId="0" applyFont="1" applyFill="1" applyAlignment="1" applyProtection="1">
      <alignment horizontal="center" vertical="center" wrapText="1"/>
      <protection locked="0"/>
    </xf>
    <xf numFmtId="0" fontId="16" fillId="0" borderId="0" xfId="0" applyFont="1" applyFill="1" applyAlignment="1" applyProtection="1">
      <alignment horizontal="left" vertical="center" wrapText="1"/>
      <protection locked="0"/>
    </xf>
    <xf numFmtId="0" fontId="16" fillId="0" borderId="10" xfId="0" applyFont="1" applyBorder="1" applyAlignment="1">
      <alignment horizontal="center" vertical="center" wrapText="1"/>
    </xf>
    <xf numFmtId="0" fontId="20" fillId="0" borderId="10" xfId="0" applyFont="1" applyFill="1" applyBorder="1" applyAlignment="1" applyProtection="1">
      <alignment horizontal="center" vertical="center" wrapText="1"/>
      <protection locked="0"/>
    </xf>
    <xf numFmtId="0" fontId="20" fillId="0" borderId="4" xfId="0" applyFont="1" applyFill="1" applyBorder="1" applyAlignment="1" applyProtection="1">
      <alignment horizontal="center" vertical="center" wrapText="1"/>
      <protection locked="0"/>
    </xf>
    <xf numFmtId="0" fontId="20" fillId="0" borderId="5" xfId="0" applyFont="1" applyFill="1" applyBorder="1" applyAlignment="1" applyProtection="1">
      <alignment horizontal="center" vertical="center" wrapText="1"/>
      <protection locked="0"/>
    </xf>
    <xf numFmtId="0" fontId="20" fillId="0" borderId="6" xfId="0" applyFont="1" applyFill="1" applyBorder="1" applyAlignment="1" applyProtection="1">
      <alignment horizontal="center" vertical="center" wrapText="1"/>
      <protection locked="0"/>
    </xf>
    <xf numFmtId="0" fontId="21" fillId="0" borderId="10" xfId="0" applyFont="1" applyFill="1" applyBorder="1" applyAlignment="1" applyProtection="1">
      <alignment horizontal="justify" vertical="center" wrapText="1"/>
      <protection locked="0"/>
    </xf>
    <xf numFmtId="0" fontId="21" fillId="0" borderId="10" xfId="0" applyFont="1" applyFill="1" applyBorder="1" applyAlignment="1" applyProtection="1">
      <alignment horizontal="center" vertical="center" wrapText="1"/>
    </xf>
    <xf numFmtId="179" fontId="21" fillId="0" borderId="10" xfId="0" applyNumberFormat="1" applyFont="1" applyFill="1" applyBorder="1" applyAlignment="1" applyProtection="1">
      <alignment horizontal="center" vertical="center" wrapText="1"/>
    </xf>
    <xf numFmtId="0" fontId="2" fillId="0" borderId="10"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2" fillId="0" borderId="6" xfId="0" applyFont="1" applyFill="1" applyBorder="1" applyAlignment="1" applyProtection="1">
      <alignment horizontal="justify" vertical="center" wrapText="1"/>
      <protection locked="0"/>
    </xf>
    <xf numFmtId="0" fontId="2" fillId="0" borderId="10" xfId="0"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justify" vertical="center" wrapText="1"/>
      <protection locked="0"/>
    </xf>
    <xf numFmtId="0" fontId="1" fillId="0" borderId="5" xfId="0" applyFont="1" applyFill="1" applyBorder="1" applyAlignment="1" applyProtection="1">
      <alignment horizontal="justify" vertical="center" wrapText="1"/>
      <protection locked="0"/>
    </xf>
    <xf numFmtId="0" fontId="1" fillId="0" borderId="6" xfId="0" applyFont="1" applyFill="1" applyBorder="1" applyAlignment="1" applyProtection="1">
      <alignment horizontal="justify" vertical="center" wrapText="1"/>
      <protection locked="0"/>
    </xf>
    <xf numFmtId="0" fontId="22" fillId="0" borderId="10" xfId="0" applyFont="1" applyFill="1" applyBorder="1" applyAlignment="1" applyProtection="1">
      <alignment horizontal="center" vertical="center" wrapText="1"/>
      <protection locked="0"/>
    </xf>
    <xf numFmtId="0" fontId="23" fillId="0" borderId="10" xfId="0" applyFont="1" applyFill="1" applyBorder="1" applyAlignment="1" applyProtection="1">
      <alignment horizontal="center" vertical="center" wrapText="1"/>
      <protection locked="0"/>
    </xf>
    <xf numFmtId="0" fontId="21" fillId="0" borderId="4"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21" fillId="0" borderId="6" xfId="0" applyFont="1" applyFill="1" applyBorder="1" applyAlignment="1" applyProtection="1">
      <alignment horizontal="left" vertical="center" wrapText="1"/>
      <protection locked="0"/>
    </xf>
    <xf numFmtId="179" fontId="21" fillId="0" borderId="10" xfId="0" applyNumberFormat="1"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5" xfId="0"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10" xfId="0" applyFont="1" applyFill="1" applyBorder="1" applyAlignment="1" applyProtection="1">
      <alignment horizontal="center" vertical="center" wrapText="1"/>
    </xf>
    <xf numFmtId="3" fontId="1" fillId="0" borderId="10" xfId="0" applyNumberFormat="1" applyFont="1" applyFill="1" applyBorder="1" applyAlignment="1" applyProtection="1">
      <alignment horizontal="center" vertical="center" wrapText="1"/>
    </xf>
    <xf numFmtId="0" fontId="16" fillId="0" borderId="15"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justify" vertical="center" wrapText="1"/>
      <protection locked="0"/>
    </xf>
    <xf numFmtId="0" fontId="16" fillId="0" borderId="5" xfId="0" applyFont="1" applyFill="1" applyBorder="1" applyAlignment="1" applyProtection="1">
      <alignment horizontal="justify" vertical="center" wrapText="1"/>
      <protection locked="0"/>
    </xf>
    <xf numFmtId="0" fontId="16" fillId="0" borderId="6" xfId="0" applyFont="1" applyFill="1" applyBorder="1" applyAlignment="1" applyProtection="1">
      <alignment horizontal="justify" vertical="center" wrapText="1"/>
      <protection locked="0"/>
    </xf>
    <xf numFmtId="0" fontId="4" fillId="0" borderId="0" xfId="0" applyFont="1" applyFill="1" applyAlignment="1" applyProtection="1">
      <alignment horizontal="left" vertical="center" wrapText="1"/>
      <protection locked="0"/>
    </xf>
    <xf numFmtId="0" fontId="8" fillId="0" borderId="14" xfId="0" applyFont="1" applyFill="1" applyBorder="1" applyAlignment="1" applyProtection="1">
      <alignment horizontal="center" vertical="center" wrapText="1"/>
      <protection locked="0"/>
    </xf>
    <xf numFmtId="0" fontId="1" fillId="0" borderId="0" xfId="0" applyFont="1" applyFill="1" applyAlignment="1" applyProtection="1">
      <alignment vertical="top" wrapText="1"/>
      <protection locked="0"/>
    </xf>
    <xf numFmtId="0" fontId="2" fillId="3" borderId="0" xfId="0" applyFont="1" applyFill="1" applyAlignment="1" applyProtection="1">
      <alignment horizontal="center" vertical="center" wrapText="1"/>
      <protection locked="0"/>
    </xf>
    <xf numFmtId="0" fontId="21" fillId="0" borderId="4" xfId="0" applyFont="1" applyFill="1" applyBorder="1" applyAlignment="1" applyProtection="1">
      <alignment horizontal="justify" vertical="center" wrapText="1"/>
      <protection locked="0"/>
    </xf>
    <xf numFmtId="0" fontId="21" fillId="0" borderId="5" xfId="0" applyFont="1" applyFill="1" applyBorder="1" applyAlignment="1" applyProtection="1">
      <alignment horizontal="justify" vertical="center" wrapText="1"/>
      <protection locked="0"/>
    </xf>
    <xf numFmtId="0" fontId="21" fillId="0" borderId="6" xfId="0" applyFont="1" applyFill="1" applyBorder="1" applyAlignment="1" applyProtection="1">
      <alignment horizontal="justify" vertical="center" wrapText="1"/>
      <protection locked="0"/>
    </xf>
    <xf numFmtId="0" fontId="2" fillId="0" borderId="10" xfId="0" applyFont="1" applyFill="1" applyBorder="1" applyAlignment="1" applyProtection="1">
      <alignment horizontal="justify" vertical="center" wrapText="1"/>
      <protection locked="0"/>
    </xf>
    <xf numFmtId="0" fontId="24" fillId="0" borderId="10" xfId="0" applyFont="1" applyBorder="1" applyAlignment="1">
      <alignment horizontal="center" vertical="center" wrapText="1"/>
    </xf>
    <xf numFmtId="0" fontId="25" fillId="0" borderId="10" xfId="0" applyFont="1" applyBorder="1" applyAlignment="1">
      <alignment horizontal="left" vertical="center" wrapText="1"/>
    </xf>
    <xf numFmtId="0" fontId="21" fillId="3" borderId="10" xfId="0" applyFont="1" applyFill="1" applyBorder="1" applyAlignment="1" applyProtection="1">
      <alignment horizontal="center" vertical="center" wrapText="1"/>
    </xf>
    <xf numFmtId="0" fontId="2" fillId="3" borderId="10"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left" vertical="center" wrapText="1"/>
      <protection locked="0"/>
    </xf>
    <xf numFmtId="0" fontId="2" fillId="0" borderId="5" xfId="0" applyFont="1" applyFill="1" applyBorder="1" applyAlignment="1" applyProtection="1">
      <alignment horizontal="left" vertical="center" wrapText="1"/>
      <protection locked="0"/>
    </xf>
    <xf numFmtId="0" fontId="2" fillId="0" borderId="6" xfId="0" applyFont="1" applyFill="1" applyBorder="1" applyAlignment="1" applyProtection="1">
      <alignment horizontal="left" vertical="center" wrapText="1"/>
      <protection locked="0"/>
    </xf>
    <xf numFmtId="179" fontId="21" fillId="3" borderId="10" xfId="0" applyNumberFormat="1" applyFont="1" applyFill="1" applyBorder="1" applyAlignment="1" applyProtection="1">
      <alignment horizontal="center" vertical="center" wrapText="1"/>
      <protection locked="0"/>
    </xf>
    <xf numFmtId="179" fontId="1" fillId="0" borderId="10"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protection locked="0"/>
    </xf>
    <xf numFmtId="0" fontId="1" fillId="0" borderId="14" xfId="0" applyFont="1" applyFill="1" applyBorder="1" applyAlignment="1" applyProtection="1">
      <alignment horizontal="center" vertical="center" wrapText="1"/>
    </xf>
    <xf numFmtId="0" fontId="5" fillId="0" borderId="10" xfId="0" applyFont="1" applyBorder="1" applyAlignment="1">
      <alignment horizontal="center" vertical="center" wrapText="1"/>
    </xf>
    <xf numFmtId="0" fontId="26" fillId="0" borderId="10" xfId="0" applyFont="1" applyBorder="1" applyAlignment="1">
      <alignment horizontal="center" vertical="center" wrapText="1"/>
    </xf>
    <xf numFmtId="0" fontId="25" fillId="0" borderId="4" xfId="0" applyFont="1" applyBorder="1" applyAlignment="1">
      <alignment horizontal="left" vertical="center" wrapText="1"/>
    </xf>
    <xf numFmtId="0" fontId="25" fillId="0" borderId="5" xfId="0" applyFont="1" applyBorder="1" applyAlignment="1">
      <alignment horizontal="left" vertical="center" wrapText="1"/>
    </xf>
    <xf numFmtId="0" fontId="25" fillId="0" borderId="6" xfId="0" applyFont="1" applyBorder="1" applyAlignment="1">
      <alignment horizontal="left" vertical="center" wrapText="1"/>
    </xf>
    <xf numFmtId="179" fontId="2" fillId="0" borderId="10" xfId="0" applyNumberFormat="1" applyFont="1" applyFill="1" applyBorder="1" applyAlignment="1" applyProtection="1">
      <alignment horizontal="center" vertical="center" wrapText="1"/>
      <protection locked="0"/>
    </xf>
    <xf numFmtId="0" fontId="27" fillId="0" borderId="10" xfId="0" applyFont="1" applyFill="1" applyBorder="1" applyAlignment="1" applyProtection="1">
      <alignment horizontal="center" vertical="center" wrapText="1"/>
    </xf>
    <xf numFmtId="0" fontId="4" fillId="0" borderId="0" xfId="0" applyFont="1" applyFill="1" applyAlignment="1" applyProtection="1">
      <alignment horizontal="center" vertical="center" wrapText="1"/>
      <protection locked="0"/>
    </xf>
    <xf numFmtId="0" fontId="16" fillId="0" borderId="10" xfId="0" applyFont="1" applyFill="1" applyBorder="1" applyAlignment="1" applyProtection="1">
      <alignment horizontal="center" vertical="center" wrapText="1"/>
      <protection locked="0"/>
    </xf>
    <xf numFmtId="179" fontId="28" fillId="0" borderId="10" xfId="0" applyNumberFormat="1" applyFont="1" applyFill="1" applyBorder="1" applyAlignment="1" applyProtection="1">
      <alignment horizontal="center" vertical="center" wrapText="1"/>
    </xf>
    <xf numFmtId="0" fontId="3" fillId="0" borderId="10" xfId="0" applyFont="1" applyFill="1" applyBorder="1" applyAlignment="1" applyProtection="1">
      <alignment horizontal="center" vertical="center" wrapText="1"/>
    </xf>
    <xf numFmtId="0" fontId="29" fillId="0" borderId="10" xfId="0" applyFont="1" applyFill="1" applyBorder="1" applyAlignment="1" applyProtection="1">
      <alignment vertical="center" wrapText="1"/>
    </xf>
    <xf numFmtId="0" fontId="30" fillId="0" borderId="10" xfId="0" applyFont="1" applyFill="1" applyBorder="1" applyAlignment="1" applyProtection="1">
      <alignment vertical="center" wrapText="1"/>
    </xf>
    <xf numFmtId="0" fontId="25" fillId="0" borderId="10" xfId="0" applyFont="1" applyFill="1" applyBorder="1" applyAlignment="1" applyProtection="1">
      <alignment horizontal="center" vertical="center" wrapText="1"/>
    </xf>
    <xf numFmtId="0" fontId="1" fillId="0" borderId="4" xfId="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6" xfId="0" applyFont="1" applyFill="1" applyBorder="1" applyAlignment="1" applyProtection="1">
      <alignment horizontal="left" vertical="center" wrapText="1"/>
      <protection locked="0"/>
    </xf>
    <xf numFmtId="0" fontId="2" fillId="3" borderId="4" xfId="0" applyFont="1" applyFill="1" applyBorder="1" applyAlignment="1" applyProtection="1">
      <alignment horizontal="left" vertical="top" wrapText="1"/>
      <protection locked="0"/>
    </xf>
    <xf numFmtId="0" fontId="2" fillId="3" borderId="5" xfId="0" applyFont="1" applyFill="1" applyBorder="1" applyAlignment="1" applyProtection="1">
      <alignment horizontal="left" vertical="top" wrapText="1"/>
      <protection locked="0"/>
    </xf>
    <xf numFmtId="0" fontId="2" fillId="3" borderId="6" xfId="0" applyFont="1" applyFill="1" applyBorder="1" applyAlignment="1" applyProtection="1">
      <alignment horizontal="left" vertical="top" wrapText="1"/>
      <protection locked="0"/>
    </xf>
    <xf numFmtId="179" fontId="28" fillId="3" borderId="10" xfId="0" applyNumberFormat="1" applyFont="1" applyFill="1" applyBorder="1" applyAlignment="1" applyProtection="1">
      <alignment horizontal="center" vertical="center" wrapText="1"/>
    </xf>
    <xf numFmtId="0" fontId="2" fillId="0" borderId="10" xfId="0" applyFont="1" applyFill="1" applyBorder="1" applyAlignment="1" applyProtection="1">
      <alignment horizontal="left" vertical="center" wrapText="1"/>
      <protection locked="0"/>
    </xf>
    <xf numFmtId="0" fontId="25" fillId="0" borderId="10" xfId="0" applyFont="1" applyFill="1" applyBorder="1" applyAlignment="1" applyProtection="1">
      <alignment horizontal="center" vertical="center" wrapText="1"/>
      <protection locked="0"/>
    </xf>
    <xf numFmtId="0" fontId="25" fillId="0" borderId="4" xfId="0" applyFont="1" applyFill="1" applyBorder="1" applyAlignment="1" applyProtection="1">
      <alignment horizontal="justify" vertical="center" wrapText="1"/>
      <protection locked="0"/>
    </xf>
    <xf numFmtId="0" fontId="25" fillId="0" borderId="5" xfId="0" applyFont="1" applyFill="1" applyBorder="1" applyAlignment="1" applyProtection="1">
      <alignment horizontal="justify" vertical="center" wrapText="1"/>
      <protection locked="0"/>
    </xf>
    <xf numFmtId="0" fontId="25" fillId="0" borderId="6" xfId="0" applyFont="1" applyFill="1" applyBorder="1" applyAlignment="1" applyProtection="1">
      <alignment horizontal="justify" vertical="center" wrapText="1"/>
      <protection locked="0"/>
    </xf>
    <xf numFmtId="0" fontId="31" fillId="0" borderId="10" xfId="0" applyFont="1" applyFill="1" applyBorder="1" applyAlignment="1" applyProtection="1">
      <alignment horizontal="center" vertical="center" wrapText="1"/>
    </xf>
    <xf numFmtId="0" fontId="25" fillId="0" borderId="4" xfId="0" applyFont="1" applyFill="1" applyBorder="1" applyAlignment="1" applyProtection="1">
      <alignment horizontal="left" vertical="center" wrapText="1"/>
      <protection locked="0"/>
    </xf>
    <xf numFmtId="0" fontId="25" fillId="0" borderId="5" xfId="0" applyFont="1" applyFill="1" applyBorder="1" applyAlignment="1" applyProtection="1">
      <alignment horizontal="left" vertical="center" wrapText="1"/>
      <protection locked="0"/>
    </xf>
    <xf numFmtId="0" fontId="25" fillId="0" borderId="6" xfId="0" applyFont="1" applyFill="1" applyBorder="1" applyAlignment="1" applyProtection="1">
      <alignment horizontal="left" vertical="center" wrapText="1"/>
      <protection locked="0"/>
    </xf>
    <xf numFmtId="0" fontId="5" fillId="0" borderId="10" xfId="0" applyFont="1" applyFill="1" applyBorder="1" applyAlignment="1" applyProtection="1">
      <alignment horizontal="center" vertical="center" wrapText="1"/>
      <protection locked="0"/>
    </xf>
    <xf numFmtId="0" fontId="3" fillId="0" borderId="4" xfId="0" applyFont="1" applyFill="1" applyBorder="1" applyAlignment="1" applyProtection="1">
      <alignment horizontal="center" vertical="center" wrapText="1"/>
      <protection locked="0"/>
    </xf>
    <xf numFmtId="0" fontId="3" fillId="0" borderId="5" xfId="0" applyFont="1" applyFill="1" applyBorder="1" applyAlignment="1" applyProtection="1">
      <alignment horizontal="center" vertical="center" wrapText="1"/>
      <protection locked="0"/>
    </xf>
    <xf numFmtId="0" fontId="3" fillId="0" borderId="6" xfId="0" applyFont="1" applyFill="1" applyBorder="1" applyAlignment="1" applyProtection="1">
      <alignment horizontal="center" vertical="center" wrapText="1"/>
      <protection locked="0"/>
    </xf>
    <xf numFmtId="0" fontId="16" fillId="0" borderId="0"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center" vertical="center" wrapText="1"/>
      <protection locked="0"/>
    </xf>
    <xf numFmtId="0" fontId="16" fillId="0" borderId="14" xfId="0" applyFont="1" applyFill="1" applyBorder="1" applyAlignment="1" applyProtection="1">
      <alignment horizontal="center" vertical="center" wrapText="1"/>
      <protection locked="0"/>
    </xf>
    <xf numFmtId="0" fontId="16" fillId="0" borderId="3" xfId="0" applyFont="1" applyFill="1" applyBorder="1" applyAlignment="1" applyProtection="1">
      <alignment horizontal="center" vertical="center" wrapText="1"/>
      <protection locked="0"/>
    </xf>
    <xf numFmtId="0" fontId="16" fillId="0" borderId="1" xfId="0" applyFont="1" applyFill="1" applyBorder="1" applyAlignment="1" applyProtection="1">
      <alignment horizontal="center" vertical="center" wrapText="1"/>
      <protection locked="0"/>
    </xf>
    <xf numFmtId="0" fontId="16" fillId="0" borderId="4" xfId="0" applyFont="1" applyFill="1" applyBorder="1" applyAlignment="1" applyProtection="1">
      <alignment horizontal="center" vertical="center" wrapText="1"/>
      <protection locked="0"/>
    </xf>
    <xf numFmtId="0" fontId="16" fillId="0" borderId="6" xfId="0" applyFont="1" applyFill="1" applyBorder="1" applyAlignment="1" applyProtection="1">
      <alignment horizontal="center" vertical="center" wrapText="1"/>
      <protection locked="0"/>
    </xf>
    <xf numFmtId="0" fontId="16" fillId="0" borderId="12" xfId="0" applyFont="1" applyFill="1" applyBorder="1" applyAlignment="1" applyProtection="1">
      <alignment horizontal="center" vertical="center" wrapText="1"/>
      <protection locked="0"/>
    </xf>
    <xf numFmtId="0" fontId="16" fillId="0" borderId="13" xfId="0" applyFont="1" applyFill="1" applyBorder="1" applyAlignment="1" applyProtection="1">
      <alignment horizontal="center" vertical="center" wrapText="1"/>
      <protection locked="0"/>
    </xf>
    <xf numFmtId="0" fontId="16" fillId="0" borderId="11"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8"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10" xfId="0" applyFont="1" applyBorder="1" applyAlignment="1">
      <alignment horizontal="center" vertical="center" wrapText="1"/>
    </xf>
    <xf numFmtId="0" fontId="32" fillId="0" borderId="10" xfId="0" applyFont="1" applyFill="1" applyBorder="1" applyAlignment="1" applyProtection="1">
      <alignment horizontal="center"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xf numFmtId="0" fontId="24" fillId="0" borderId="6" xfId="0" applyFont="1" applyBorder="1" applyAlignment="1">
      <alignment horizontal="left" vertical="center" wrapText="1"/>
    </xf>
    <xf numFmtId="0" fontId="5" fillId="0" borderId="10" xfId="0" applyFont="1" applyFill="1" applyBorder="1" applyAlignment="1" applyProtection="1">
      <alignment horizontal="center" vertical="center" wrapText="1"/>
    </xf>
    <xf numFmtId="0" fontId="33" fillId="0" borderId="10" xfId="0" applyFont="1" applyFill="1" applyBorder="1" applyAlignment="1" applyProtection="1">
      <alignment horizontal="center" vertical="center" wrapText="1"/>
    </xf>
    <xf numFmtId="0" fontId="25" fillId="0" borderId="4" xfId="0" applyFont="1" applyBorder="1" applyAlignment="1">
      <alignment horizontal="left" vertical="top" wrapText="1"/>
    </xf>
    <xf numFmtId="0" fontId="25" fillId="0" borderId="5" xfId="0" applyFont="1" applyBorder="1" applyAlignment="1">
      <alignment horizontal="left" vertical="top" wrapText="1"/>
    </xf>
    <xf numFmtId="0" fontId="25" fillId="0" borderId="6" xfId="0" applyFont="1" applyBorder="1" applyAlignment="1">
      <alignment horizontal="left" vertical="top" wrapText="1"/>
    </xf>
    <xf numFmtId="0" fontId="27" fillId="0" borderId="10" xfId="0" applyFont="1" applyBorder="1" applyAlignment="1">
      <alignment horizontal="center" vertical="center" wrapText="1"/>
    </xf>
    <xf numFmtId="0" fontId="34" fillId="0" borderId="10" xfId="0" applyFont="1" applyBorder="1" applyAlignment="1">
      <alignment horizontal="center" vertical="center" wrapText="1"/>
    </xf>
    <xf numFmtId="0" fontId="25" fillId="0" borderId="10" xfId="0" applyFont="1" applyBorder="1" applyAlignment="1">
      <alignment horizontal="center" vertical="center" wrapText="1"/>
    </xf>
    <xf numFmtId="0" fontId="28" fillId="0" borderId="10" xfId="0" applyFont="1" applyFill="1" applyBorder="1" applyAlignment="1" applyProtection="1">
      <alignment horizontal="center" vertical="center" wrapText="1"/>
    </xf>
    <xf numFmtId="0" fontId="35" fillId="0" borderId="10" xfId="0" applyFont="1" applyFill="1" applyBorder="1" applyAlignment="1" applyProtection="1">
      <alignment horizontal="center" vertical="center" wrapText="1"/>
    </xf>
    <xf numFmtId="0" fontId="7" fillId="0" borderId="0" xfId="0" applyFont="1" applyFill="1" applyAlignment="1" applyProtection="1" quotePrefix="1">
      <alignment horizontal="center" vertical="center" wrapText="1"/>
      <protection locked="0"/>
    </xf>
    <xf numFmtId="0" fontId="20" fillId="0" borderId="10" xfId="0" applyFont="1" applyFill="1" applyBorder="1" applyAlignment="1" applyProtection="1" quotePrefix="1">
      <alignment horizontal="center" vertical="center" wrapText="1"/>
      <protection locked="0"/>
    </xf>
    <xf numFmtId="0" fontId="20" fillId="0" borderId="4" xfId="0" applyFont="1" applyFill="1" applyBorder="1" applyAlignment="1" applyProtection="1" quotePrefix="1">
      <alignment horizontal="center" vertical="center" wrapText="1"/>
      <protection locked="0"/>
    </xf>
    <xf numFmtId="0" fontId="7" fillId="0" borderId="0" xfId="0" applyFont="1" applyAlignment="1" applyProtection="1" quotePrefix="1">
      <alignment horizontal="center" vertical="center" wrapText="1"/>
      <protection locked="0"/>
    </xf>
    <xf numFmtId="0" fontId="9" fillId="0" borderId="6" xfId="0" applyFont="1" applyBorder="1" applyAlignment="1" applyProtection="1" quotePrefix="1">
      <alignment horizontal="center" vertical="center" wrapText="1"/>
      <protection locked="0"/>
    </xf>
    <xf numFmtId="0" fontId="7" fillId="2" borderId="10" xfId="0" applyFont="1" applyFill="1" applyBorder="1" applyAlignment="1" applyProtection="1" quotePrefix="1">
      <alignment horizontal="center" vertical="center" wrapText="1"/>
      <protection locked="0"/>
    </xf>
  </cellXfs>
  <cellStyles count="47">
    <cellStyle name="Normal" xfId="0" builtinId="0"/>
    <cellStyle name="Comma" xfId="1" builtinId="3"/>
    <cellStyle name="Currency" xfId="2" builtinId="4"/>
    <cellStyle name="Percent" xfId="3" builtinId="5"/>
    <cellStyle name="Comma [0]" xfId="4" builtinId="6"/>
    <cellStyle name="Currency [0]" xfId="5" builtinId="7"/>
    <cellStyle name="Note" xfId="6" builtinId="10"/>
    <cellStyle name="Warning Text" xfId="7" builtinId="11"/>
    <cellStyle name="Title" xfId="8" builtinId="15"/>
    <cellStyle name="Explanatory Text" xfId="9" builtinId="53"/>
    <cellStyle name="Heading 1" xfId="10" builtinId="16"/>
    <cellStyle name="Heading 2" xfId="11" builtinId="17"/>
    <cellStyle name="Heading 3" xfId="12" builtinId="18"/>
    <cellStyle name="Heading 4" xfId="13" builtinId="19"/>
    <cellStyle name="Input" xfId="14" builtinId="20"/>
    <cellStyle name="Output" xfId="15" builtinId="21"/>
    <cellStyle name="Calculation" xfId="16" builtinId="22"/>
    <cellStyle name="Check Cell" xfId="17" builtinId="23"/>
    <cellStyle name="Linked Cell" xfId="18" builtinId="24"/>
    <cellStyle name="Total" xfId="19" builtinId="25"/>
    <cellStyle name="Good" xfId="20" builtinId="26"/>
    <cellStyle name="Bad" xfId="21" builtinId="27"/>
    <cellStyle name="Neutral" xfId="22" builtinId="28"/>
    <cellStyle name="Accent1" xfId="23" builtinId="29"/>
    <cellStyle name="20% - Accent1" xfId="24" builtinId="30"/>
    <cellStyle name="40% - Accent1" xfId="25" builtinId="31"/>
    <cellStyle name="60% - Accent1" xfId="26" builtinId="32"/>
    <cellStyle name="Accent2" xfId="27" builtinId="33"/>
    <cellStyle name="20% - Accent2" xfId="28" builtinId="34"/>
    <cellStyle name="40% - Accent2" xfId="29" builtinId="35"/>
    <cellStyle name="60% - Accent2" xfId="30" builtinId="36"/>
    <cellStyle name="Accent3" xfId="31" builtinId="37"/>
    <cellStyle name="20% - Accent3" xfId="32" builtinId="38"/>
    <cellStyle name="40% - Accent3" xfId="33" builtinId="39"/>
    <cellStyle name="60% - Accent3" xfId="34" builtinId="40"/>
    <cellStyle name="Accent4" xfId="35" builtinId="41"/>
    <cellStyle name="20% - Accent4" xfId="36" builtinId="42"/>
    <cellStyle name="40% - Accent4" xfId="37" builtinId="43"/>
    <cellStyle name="60% - Accent4" xfId="38" builtinId="44"/>
    <cellStyle name="Accent5" xfId="39" builtinId="45"/>
    <cellStyle name="20% - Accent5" xfId="40" builtinId="46"/>
    <cellStyle name="40% - Accent5" xfId="41" builtinId="47"/>
    <cellStyle name="60% - Accent5" xfId="42" builtinId="48"/>
    <cellStyle name="Accent6" xfId="43" builtinId="49"/>
    <cellStyle name="20% - Accent6" xfId="44" builtinId="50"/>
    <cellStyle name="40% - Accent6" xfId="45" builtinId="51"/>
    <cellStyle name="60% - Accent6" xfId="46"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tyles" Target="styles.xml"/><Relationship Id="rId13" Type="http://schemas.openxmlformats.org/officeDocument/2006/relationships/sharedStrings" Target="sharedString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683895</xdr:colOff>
      <xdr:row>2</xdr:row>
      <xdr:rowOff>47625</xdr:rowOff>
    </xdr:from>
    <xdr:to>
      <xdr:col>1</xdr:col>
      <xdr:colOff>1501140</xdr:colOff>
      <xdr:row>2</xdr:row>
      <xdr:rowOff>47625</xdr:rowOff>
    </xdr:to>
    <xdr:cxnSp>
      <xdr:nvCxnSpPr>
        <xdr:cNvPr id="2" name="Straight Connector 1"/>
        <xdr:cNvCxnSpPr/>
      </xdr:nvCxnSpPr>
      <xdr:spPr>
        <a:xfrm flipV="1">
          <a:off x="1060450" y="86360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xdr:nvCxnSpPr>
        <xdr:cNvPr id="3" name="Straight Connector 2"/>
        <xdr:cNvCxnSpPr/>
      </xdr:nvCxnSpPr>
      <xdr:spPr>
        <a:xfrm>
          <a:off x="3850640" y="629920"/>
          <a:ext cx="2035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xdr:from>
      <xdr:col>1</xdr:col>
      <xdr:colOff>683895</xdr:colOff>
      <xdr:row>2</xdr:row>
      <xdr:rowOff>47625</xdr:rowOff>
    </xdr:from>
    <xdr:to>
      <xdr:col>1</xdr:col>
      <xdr:colOff>1501140</xdr:colOff>
      <xdr:row>2</xdr:row>
      <xdr:rowOff>47625</xdr:rowOff>
    </xdr:to>
    <xdr:cxnSp>
      <xdr:nvCxnSpPr>
        <xdr:cNvPr id="2" name="Straight Connector 1"/>
        <xdr:cNvCxnSpPr/>
      </xdr:nvCxnSpPr>
      <xdr:spPr>
        <a:xfrm flipV="1">
          <a:off x="1060450" y="863600"/>
          <a:ext cx="81724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568960</xdr:colOff>
      <xdr:row>1</xdr:row>
      <xdr:rowOff>433070</xdr:rowOff>
    </xdr:to>
    <xdr:cxnSp>
      <xdr:nvCxnSpPr>
        <xdr:cNvPr id="3" name="Straight Connector 2"/>
        <xdr:cNvCxnSpPr/>
      </xdr:nvCxnSpPr>
      <xdr:spPr>
        <a:xfrm>
          <a:off x="3850640" y="629920"/>
          <a:ext cx="2035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xdr:from>
      <xdr:col>1</xdr:col>
      <xdr:colOff>712470</xdr:colOff>
      <xdr:row>2</xdr:row>
      <xdr:rowOff>40005</xdr:rowOff>
    </xdr:from>
    <xdr:to>
      <xdr:col>1</xdr:col>
      <xdr:colOff>1520825</xdr:colOff>
      <xdr:row>2</xdr:row>
      <xdr:rowOff>40005</xdr:rowOff>
    </xdr:to>
    <xdr:cxnSp>
      <xdr:nvCxnSpPr>
        <xdr:cNvPr id="2" name="Straight Connector 1"/>
        <xdr:cNvCxnSpPr/>
      </xdr:nvCxnSpPr>
      <xdr:spPr>
        <a:xfrm flipV="1">
          <a:off x="1089025" y="98933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568960</xdr:colOff>
      <xdr:row>1</xdr:row>
      <xdr:rowOff>442595</xdr:rowOff>
    </xdr:to>
    <xdr:cxnSp>
      <xdr:nvCxnSpPr>
        <xdr:cNvPr id="3" name="Straight Connector 2"/>
        <xdr:cNvCxnSpPr/>
      </xdr:nvCxnSpPr>
      <xdr:spPr>
        <a:xfrm>
          <a:off x="4116070" y="772795"/>
          <a:ext cx="16973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xdr:from>
      <xdr:col>1</xdr:col>
      <xdr:colOff>760095</xdr:colOff>
      <xdr:row>2</xdr:row>
      <xdr:rowOff>40005</xdr:rowOff>
    </xdr:from>
    <xdr:to>
      <xdr:col>1</xdr:col>
      <xdr:colOff>1568450</xdr:colOff>
      <xdr:row>2</xdr:row>
      <xdr:rowOff>40005</xdr:rowOff>
    </xdr:to>
    <xdr:cxnSp>
      <xdr:nvCxnSpPr>
        <xdr:cNvPr id="2" name="Straight Connector 1"/>
        <xdr:cNvCxnSpPr/>
      </xdr:nvCxnSpPr>
      <xdr:spPr>
        <a:xfrm flipV="1">
          <a:off x="1136650" y="85598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xdr:nvCxnSpPr>
        <xdr:cNvPr id="3" name="Straight Connector 2"/>
        <xdr:cNvCxnSpPr/>
      </xdr:nvCxnSpPr>
      <xdr:spPr>
        <a:xfrm>
          <a:off x="3850640" y="648970"/>
          <a:ext cx="2035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xdr:from>
      <xdr:col>1</xdr:col>
      <xdr:colOff>760095</xdr:colOff>
      <xdr:row>2</xdr:row>
      <xdr:rowOff>40005</xdr:rowOff>
    </xdr:from>
    <xdr:to>
      <xdr:col>1</xdr:col>
      <xdr:colOff>1568450</xdr:colOff>
      <xdr:row>2</xdr:row>
      <xdr:rowOff>40005</xdr:rowOff>
    </xdr:to>
    <xdr:cxnSp>
      <xdr:nvCxnSpPr>
        <xdr:cNvPr id="2" name="Straight Connector 1"/>
        <xdr:cNvCxnSpPr/>
      </xdr:nvCxnSpPr>
      <xdr:spPr>
        <a:xfrm flipV="1">
          <a:off x="1136650" y="855980"/>
          <a:ext cx="808355" cy="0"/>
        </a:xfrm>
        <a:prstGeom prst="line">
          <a:avLst/>
        </a:prstGeom>
        <a:ln w="9525"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568960</xdr:colOff>
      <xdr:row>1</xdr:row>
      <xdr:rowOff>452120</xdr:rowOff>
    </xdr:to>
    <xdr:cxnSp>
      <xdr:nvCxnSpPr>
        <xdr:cNvPr id="3" name="Straight Connector 2"/>
        <xdr:cNvCxnSpPr/>
      </xdr:nvCxnSpPr>
      <xdr:spPr>
        <a:xfrm>
          <a:off x="3850640" y="648970"/>
          <a:ext cx="203581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xdr:from>
      <xdr:col>1</xdr:col>
      <xdr:colOff>683895</xdr:colOff>
      <xdr:row>2</xdr:row>
      <xdr:rowOff>47625</xdr:rowOff>
    </xdr:from>
    <xdr:to>
      <xdr:col>1</xdr:col>
      <xdr:colOff>1501140</xdr:colOff>
      <xdr:row>2</xdr:row>
      <xdr:rowOff>47625</xdr:rowOff>
    </xdr:to>
    <xdr:cxnSp>
      <xdr:nvCxnSpPr>
        <xdr:cNvPr id="2" name="Straight Connector 1"/>
        <xdr:cNvCxnSpPr/>
      </xdr:nvCxnSpPr>
      <xdr:spPr>
        <a:xfrm flipV="1">
          <a:off x="1060450" y="86360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913130</xdr:colOff>
      <xdr:row>1</xdr:row>
      <xdr:rowOff>433070</xdr:rowOff>
    </xdr:from>
    <xdr:to>
      <xdr:col>5</xdr:col>
      <xdr:colOff>800100</xdr:colOff>
      <xdr:row>1</xdr:row>
      <xdr:rowOff>433070</xdr:rowOff>
    </xdr:to>
    <xdr:cxnSp>
      <xdr:nvCxnSpPr>
        <xdr:cNvPr id="3" name="Straight Connector 2"/>
        <xdr:cNvCxnSpPr/>
      </xdr:nvCxnSpPr>
      <xdr:spPr>
        <a:xfrm>
          <a:off x="3952240" y="629920"/>
          <a:ext cx="17703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xdr:from>
      <xdr:col>1</xdr:col>
      <xdr:colOff>683895</xdr:colOff>
      <xdr:row>2</xdr:row>
      <xdr:rowOff>47625</xdr:rowOff>
    </xdr:from>
    <xdr:to>
      <xdr:col>1</xdr:col>
      <xdr:colOff>1501140</xdr:colOff>
      <xdr:row>2</xdr:row>
      <xdr:rowOff>47625</xdr:rowOff>
    </xdr:to>
    <xdr:cxnSp>
      <xdr:nvCxnSpPr>
        <xdr:cNvPr id="2" name="Straight Connector 1"/>
        <xdr:cNvCxnSpPr/>
      </xdr:nvCxnSpPr>
      <xdr:spPr>
        <a:xfrm flipV="1">
          <a:off x="1060450" y="863600"/>
          <a:ext cx="817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433070</xdr:rowOff>
    </xdr:from>
    <xdr:to>
      <xdr:col>6</xdr:col>
      <xdr:colOff>0</xdr:colOff>
      <xdr:row>1</xdr:row>
      <xdr:rowOff>433070</xdr:rowOff>
    </xdr:to>
    <xdr:cxnSp>
      <xdr:nvCxnSpPr>
        <xdr:cNvPr id="3" name="Straight Connector 2"/>
        <xdr:cNvCxnSpPr/>
      </xdr:nvCxnSpPr>
      <xdr:spPr>
        <a:xfrm>
          <a:off x="4090035" y="629920"/>
          <a:ext cx="17576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xdr:from>
      <xdr:col>1</xdr:col>
      <xdr:colOff>712470</xdr:colOff>
      <xdr:row>2</xdr:row>
      <xdr:rowOff>40005</xdr:rowOff>
    </xdr:from>
    <xdr:to>
      <xdr:col>1</xdr:col>
      <xdr:colOff>1520825</xdr:colOff>
      <xdr:row>2</xdr:row>
      <xdr:rowOff>40005</xdr:rowOff>
    </xdr:to>
    <xdr:cxnSp>
      <xdr:nvCxnSpPr>
        <xdr:cNvPr id="2" name="Straight Connector 1"/>
        <xdr:cNvCxnSpPr/>
      </xdr:nvCxnSpPr>
      <xdr:spPr>
        <a:xfrm flipV="1">
          <a:off x="1089025" y="85598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442595</xdr:rowOff>
    </xdr:from>
    <xdr:to>
      <xdr:col>6</xdr:col>
      <xdr:colOff>0</xdr:colOff>
      <xdr:row>1</xdr:row>
      <xdr:rowOff>442595</xdr:rowOff>
    </xdr:to>
    <xdr:cxnSp>
      <xdr:nvCxnSpPr>
        <xdr:cNvPr id="3" name="Straight Connector 2"/>
        <xdr:cNvCxnSpPr/>
      </xdr:nvCxnSpPr>
      <xdr:spPr>
        <a:xfrm>
          <a:off x="4072890" y="639445"/>
          <a:ext cx="164655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xdr:from>
      <xdr:col>1</xdr:col>
      <xdr:colOff>760095</xdr:colOff>
      <xdr:row>2</xdr:row>
      <xdr:rowOff>40005</xdr:rowOff>
    </xdr:from>
    <xdr:to>
      <xdr:col>1</xdr:col>
      <xdr:colOff>1568450</xdr:colOff>
      <xdr:row>2</xdr:row>
      <xdr:rowOff>40005</xdr:rowOff>
    </xdr:to>
    <xdr:cxnSp>
      <xdr:nvCxnSpPr>
        <xdr:cNvPr id="2" name="Straight Connector 1"/>
        <xdr:cNvCxnSpPr/>
      </xdr:nvCxnSpPr>
      <xdr:spPr>
        <a:xfrm flipV="1">
          <a:off x="1136650" y="85598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xdr:nvCxnSpPr>
        <xdr:cNvPr id="3" name="Straight Connector 2"/>
        <xdr:cNvCxnSpPr/>
      </xdr:nvCxnSpPr>
      <xdr:spPr>
        <a:xfrm>
          <a:off x="4090035" y="648970"/>
          <a:ext cx="174879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xdr:from>
      <xdr:col>1</xdr:col>
      <xdr:colOff>760095</xdr:colOff>
      <xdr:row>2</xdr:row>
      <xdr:rowOff>40005</xdr:rowOff>
    </xdr:from>
    <xdr:to>
      <xdr:col>1</xdr:col>
      <xdr:colOff>1568450</xdr:colOff>
      <xdr:row>2</xdr:row>
      <xdr:rowOff>40005</xdr:rowOff>
    </xdr:to>
    <xdr:cxnSp>
      <xdr:nvCxnSpPr>
        <xdr:cNvPr id="2" name="Straight Connector 1"/>
        <xdr:cNvCxnSpPr/>
      </xdr:nvCxnSpPr>
      <xdr:spPr>
        <a:xfrm flipV="1">
          <a:off x="1136650" y="855980"/>
          <a:ext cx="80835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74930</xdr:colOff>
      <xdr:row>1</xdr:row>
      <xdr:rowOff>452120</xdr:rowOff>
    </xdr:from>
    <xdr:to>
      <xdr:col>6</xdr:col>
      <xdr:colOff>0</xdr:colOff>
      <xdr:row>1</xdr:row>
      <xdr:rowOff>452120</xdr:rowOff>
    </xdr:to>
    <xdr:cxnSp>
      <xdr:nvCxnSpPr>
        <xdr:cNvPr id="3" name="Straight Connector 2"/>
        <xdr:cNvCxnSpPr/>
      </xdr:nvCxnSpPr>
      <xdr:spPr>
        <a:xfrm>
          <a:off x="4081780" y="648970"/>
          <a:ext cx="178308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xdr:from>
      <xdr:col>1</xdr:col>
      <xdr:colOff>854075</xdr:colOff>
      <xdr:row>2</xdr:row>
      <xdr:rowOff>28575</xdr:rowOff>
    </xdr:from>
    <xdr:to>
      <xdr:col>2</xdr:col>
      <xdr:colOff>299720</xdr:colOff>
      <xdr:row>2</xdr:row>
      <xdr:rowOff>28575</xdr:rowOff>
    </xdr:to>
    <xdr:cxnSp>
      <xdr:nvCxnSpPr>
        <xdr:cNvPr id="2" name="Straight Connector 1"/>
        <xdr:cNvCxnSpPr/>
      </xdr:nvCxnSpPr>
      <xdr:spPr>
        <a:xfrm>
          <a:off x="1205230" y="844550"/>
          <a:ext cx="64452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725170</xdr:colOff>
      <xdr:row>1</xdr:row>
      <xdr:rowOff>540385</xdr:rowOff>
    </xdr:from>
    <xdr:to>
      <xdr:col>17</xdr:col>
      <xdr:colOff>876300</xdr:colOff>
      <xdr:row>1</xdr:row>
      <xdr:rowOff>540385</xdr:rowOff>
    </xdr:to>
    <xdr:cxnSp>
      <xdr:nvCxnSpPr>
        <xdr:cNvPr id="3" name="Straight Connector 2"/>
        <xdr:cNvCxnSpPr/>
      </xdr:nvCxnSpPr>
      <xdr:spPr>
        <a:xfrm flipV="1">
          <a:off x="9921875" y="737235"/>
          <a:ext cx="1198245" cy="0"/>
        </a:xfrm>
        <a:prstGeom prst="line">
          <a:avLst/>
        </a:prstGeom>
        <a:ln w="25400" cap="flat" cmpd="sng">
          <a:solidFill>
            <a:srgbClr val="000000">
              <a:alpha val="100000"/>
            </a:srgbClr>
          </a:solidFill>
          <a:prstDash val="solid"/>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4"/>
  <sheetViews>
    <sheetView workbookViewId="0">
      <selection activeCell="M43" sqref="M43"/>
    </sheetView>
  </sheetViews>
  <sheetFormatPr defaultColWidth="9.19090909090909" defaultRowHeight="15.5" outlineLevelCol="7"/>
  <cols>
    <col min="1" max="1" width="5.39090909090909" style="79" customWidth="1"/>
    <col min="2" max="2" width="27.0909090909091" style="80" customWidth="1"/>
    <col min="3" max="3" width="11.0272727272727" style="79" customWidth="1"/>
    <col min="4" max="4" width="10.5454545454545" style="79" customWidth="1"/>
    <col min="5" max="5" width="11.5272727272727" style="79" customWidth="1"/>
    <col min="6" max="6" width="10.5454545454545" style="79" customWidth="1"/>
    <col min="7" max="8" width="10.1727272727273" style="79" customWidth="1"/>
    <col min="9" max="9" width="2.57272727272727" style="79" customWidth="1"/>
    <col min="10" max="10" width="9.19090909090909" style="79" customWidth="1"/>
    <col min="11" max="11" width="34.8181818181818" style="79" customWidth="1"/>
    <col min="12" max="12" width="9.19090909090909" style="79" customWidth="1"/>
    <col min="13" max="16384" width="9.19090909090909" style="79"/>
  </cols>
  <sheetData>
    <row r="1" spans="1:8">
      <c r="H1" s="81" t="s">
        <v>0</v>
      </c>
    </row>
    <row r="2" s="74" customFormat="1" ht="48.75" customHeight="1" spans="1:8">
      <c r="A2" s="82" t="s">
        <v>1</v>
      </c>
      <c r="B2" s="82"/>
      <c r="C2" s="82"/>
      <c r="D2" s="82" t="s">
        <v>2</v>
      </c>
      <c r="E2" s="82"/>
      <c r="F2" s="82"/>
      <c r="G2" s="82"/>
      <c r="H2" s="82"/>
    </row>
    <row r="3" s="74" customFormat="1" ht="8.25" customHeight="1" spans="1:8">
      <c r="D3" s="83"/>
      <c r="E3" s="83"/>
      <c r="F3" s="83"/>
      <c r="G3" s="83"/>
      <c r="H3" s="83"/>
    </row>
    <row r="4" ht="13.9" customHeight="1" spans="1:8">
      <c r="B4" s="79"/>
    </row>
    <row r="5" ht="39.95" customHeight="1" spans="1:8">
      <c r="A5" s="205" t="s">
        <v>3</v>
      </c>
      <c r="B5" s="84"/>
      <c r="C5" s="84"/>
      <c r="D5" s="84"/>
      <c r="E5" s="84"/>
      <c r="F5" s="84"/>
      <c r="G5" s="84"/>
      <c r="H5" s="84"/>
    </row>
    <row r="6" ht="12" customHeight="1"/>
    <row r="7" s="75" customFormat="1" ht="25.15" customHeight="1" spans="1:8">
      <c r="B7" s="85" t="s">
        <v>4</v>
      </c>
      <c r="C7" s="85"/>
      <c r="D7" s="85"/>
      <c r="E7" s="85"/>
      <c r="F7" s="85"/>
      <c r="G7" s="85"/>
      <c r="H7" s="85"/>
    </row>
    <row r="8" s="75" customFormat="1" ht="20.1" customHeight="1" spans="1:8">
      <c r="B8" s="85" t="s">
        <v>5</v>
      </c>
      <c r="C8" s="85"/>
      <c r="D8" s="85"/>
      <c r="E8" s="85"/>
      <c r="F8" s="85"/>
      <c r="G8" s="85"/>
      <c r="H8" s="85"/>
    </row>
    <row r="9" s="75" customFormat="1" ht="20.1" customHeight="1" spans="1:8">
      <c r="B9" s="85" t="s">
        <v>6</v>
      </c>
      <c r="C9" s="85"/>
      <c r="D9" s="85"/>
      <c r="E9" s="85"/>
      <c r="F9" s="85"/>
      <c r="G9" s="85"/>
      <c r="H9" s="85"/>
    </row>
    <row r="10" s="75" customFormat="1" ht="20.1" customHeight="1" spans="1:8">
      <c r="B10" s="85" t="s">
        <v>7</v>
      </c>
      <c r="C10" s="85"/>
      <c r="D10" s="85"/>
      <c r="E10" s="85"/>
      <c r="F10" s="85"/>
      <c r="G10" s="85"/>
      <c r="H10" s="85"/>
    </row>
    <row r="11" s="75" customFormat="1" ht="20.1" customHeight="1" spans="1:8">
      <c r="B11" s="85"/>
      <c r="C11" s="85"/>
    </row>
    <row r="12" s="74" customFormat="1" ht="54.75" customHeight="1" spans="1:8">
      <c r="A12" s="23" t="s">
        <v>8</v>
      </c>
      <c r="B12" s="23" t="s">
        <v>9</v>
      </c>
      <c r="C12" s="23"/>
      <c r="D12" s="23"/>
      <c r="E12" s="23" t="s">
        <v>10</v>
      </c>
      <c r="F12" s="148" t="s">
        <v>11</v>
      </c>
      <c r="G12" s="148" t="s">
        <v>12</v>
      </c>
      <c r="H12" s="23" t="s">
        <v>13</v>
      </c>
    </row>
    <row r="13" s="76" customFormat="1" ht="16.5" customHeight="1" spans="1:8">
      <c r="A13" s="206" t="s">
        <v>14</v>
      </c>
      <c r="B13" s="207" t="s">
        <v>15</v>
      </c>
      <c r="C13" s="89"/>
      <c r="D13" s="90"/>
      <c r="E13" s="206" t="s">
        <v>16</v>
      </c>
      <c r="F13" s="206" t="s">
        <v>17</v>
      </c>
      <c r="G13" s="206" t="s">
        <v>18</v>
      </c>
      <c r="H13" s="206" t="s">
        <v>19</v>
      </c>
    </row>
    <row r="14" s="74" customFormat="1" ht="89.25" customHeight="1" spans="1:8">
      <c r="A14" s="23" t="s">
        <v>20</v>
      </c>
      <c r="B14" s="91" t="s">
        <v>21</v>
      </c>
      <c r="C14" s="91"/>
      <c r="D14" s="91"/>
      <c r="E14" s="92">
        <f>E15+E19+E23+E26</f>
        <v>20</v>
      </c>
      <c r="F14" s="93">
        <f>ROUND(F15+F19+F23+F26,1)</f>
        <v>20</v>
      </c>
      <c r="G14" s="149"/>
      <c r="H14" s="23"/>
    </row>
    <row r="15" s="77" customFormat="1" ht="24" customHeight="1" spans="1:8">
      <c r="A15" s="94">
        <v>1</v>
      </c>
      <c r="B15" s="91" t="s">
        <v>22</v>
      </c>
      <c r="C15" s="91"/>
      <c r="D15" s="91"/>
      <c r="E15" s="92">
        <f>5-(E16+E17+E18)</f>
        <v>5</v>
      </c>
      <c r="F15" s="93">
        <f>ROUND(5-(F16+F17+F18),1)</f>
        <v>5</v>
      </c>
      <c r="G15" s="149"/>
      <c r="H15" s="94"/>
    </row>
    <row r="16" s="77" customFormat="1" ht="86.25" customHeight="1" spans="1:8">
      <c r="A16" s="94" t="s">
        <v>23</v>
      </c>
      <c r="B16" s="96" t="s">
        <v>24</v>
      </c>
      <c r="C16" s="97"/>
      <c r="D16" s="98"/>
      <c r="E16" s="99"/>
      <c r="F16" s="109"/>
      <c r="G16" s="149"/>
      <c r="H16" s="94"/>
    </row>
    <row r="17" s="78" customFormat="1" ht="67.7" customHeight="1" spans="1:8">
      <c r="A17" s="94" t="s">
        <v>25</v>
      </c>
      <c r="B17" s="96" t="s">
        <v>26</v>
      </c>
      <c r="C17" s="97"/>
      <c r="D17" s="98"/>
      <c r="E17" s="99"/>
      <c r="F17" s="109"/>
      <c r="G17" s="149"/>
      <c r="H17" s="100"/>
    </row>
    <row r="18" s="78" customFormat="1" ht="85.5" customHeight="1" spans="1:8">
      <c r="A18" s="94" t="s">
        <v>27</v>
      </c>
      <c r="B18" s="96" t="s">
        <v>28</v>
      </c>
      <c r="C18" s="97"/>
      <c r="D18" s="98"/>
      <c r="E18" s="99"/>
      <c r="F18" s="109"/>
      <c r="G18" s="149"/>
      <c r="H18" s="100"/>
    </row>
    <row r="19" s="78" customFormat="1" ht="51" customHeight="1" spans="1:8">
      <c r="A19" s="94">
        <v>2</v>
      </c>
      <c r="B19" s="123" t="s">
        <v>29</v>
      </c>
      <c r="C19" s="124"/>
      <c r="D19" s="125"/>
      <c r="E19" s="92">
        <f>6-(E20+E21+E22)</f>
        <v>6</v>
      </c>
      <c r="F19" s="93">
        <f>6-(F20+F21+F22)</f>
        <v>6</v>
      </c>
      <c r="G19" s="149"/>
      <c r="H19" s="104"/>
    </row>
    <row r="20" s="78" customFormat="1" ht="53.25" customHeight="1" spans="1:8">
      <c r="A20" s="94" t="s">
        <v>30</v>
      </c>
      <c r="B20" s="96" t="s">
        <v>31</v>
      </c>
      <c r="C20" s="97"/>
      <c r="D20" s="98"/>
      <c r="E20" s="99"/>
      <c r="F20" s="109"/>
      <c r="G20" s="149"/>
      <c r="H20" s="100"/>
    </row>
    <row r="21" s="78" customFormat="1" ht="69.75" customHeight="1" spans="1:8">
      <c r="A21" s="94" t="s">
        <v>32</v>
      </c>
      <c r="B21" s="96" t="s">
        <v>33</v>
      </c>
      <c r="C21" s="97"/>
      <c r="D21" s="98"/>
      <c r="E21" s="99"/>
      <c r="F21" s="109"/>
      <c r="G21" s="149"/>
      <c r="H21" s="100"/>
    </row>
    <row r="22" s="78" customFormat="1" ht="92.25" customHeight="1" spans="1:8">
      <c r="A22" s="94" t="s">
        <v>34</v>
      </c>
      <c r="B22" s="96" t="s">
        <v>35</v>
      </c>
      <c r="C22" s="97"/>
      <c r="D22" s="98"/>
      <c r="E22" s="99"/>
      <c r="F22" s="109"/>
      <c r="G22" s="149"/>
      <c r="H22" s="100"/>
    </row>
    <row r="23" s="77" customFormat="1" ht="54" customHeight="1" spans="1:8">
      <c r="A23" s="94">
        <v>3</v>
      </c>
      <c r="B23" s="123" t="s">
        <v>36</v>
      </c>
      <c r="C23" s="124"/>
      <c r="D23" s="125"/>
      <c r="E23" s="92">
        <f>5-(E24+E25)</f>
        <v>5</v>
      </c>
      <c r="F23" s="93">
        <f>ROUND(5-(F24+F25),1)</f>
        <v>5</v>
      </c>
      <c r="G23" s="149"/>
      <c r="H23" s="94"/>
    </row>
    <row r="24" s="78" customFormat="1" ht="102.75" customHeight="1" spans="1:8">
      <c r="A24" s="94" t="s">
        <v>37</v>
      </c>
      <c r="B24" s="96" t="s">
        <v>38</v>
      </c>
      <c r="C24" s="97"/>
      <c r="D24" s="98"/>
      <c r="E24" s="99"/>
      <c r="F24" s="94"/>
      <c r="G24" s="196"/>
      <c r="H24" s="100"/>
    </row>
    <row r="25" s="78" customFormat="1" ht="54.75" customHeight="1" spans="1:8">
      <c r="A25" s="94" t="s">
        <v>39</v>
      </c>
      <c r="B25" s="96" t="s">
        <v>40</v>
      </c>
      <c r="C25" s="97"/>
      <c r="D25" s="98"/>
      <c r="E25" s="99"/>
      <c r="F25" s="94"/>
      <c r="G25" s="196"/>
      <c r="H25" s="100"/>
    </row>
    <row r="26" s="78" customFormat="1" ht="99" customHeight="1" spans="1:8">
      <c r="A26" s="105">
        <v>4</v>
      </c>
      <c r="B26" s="123" t="s">
        <v>41</v>
      </c>
      <c r="C26" s="124"/>
      <c r="D26" s="125"/>
      <c r="E26" s="92">
        <f>4-(E27+E28+E29)</f>
        <v>4</v>
      </c>
      <c r="F26" s="93">
        <f>ROUND(4-(F27+F28+F29),1)</f>
        <v>4</v>
      </c>
      <c r="G26" s="149"/>
      <c r="H26" s="104"/>
    </row>
    <row r="27" s="78" customFormat="1" ht="54.75" customHeight="1" spans="1:8">
      <c r="A27" s="94" t="s">
        <v>42</v>
      </c>
      <c r="B27" s="96" t="s">
        <v>43</v>
      </c>
      <c r="C27" s="97"/>
      <c r="D27" s="98"/>
      <c r="E27" s="99"/>
      <c r="F27" s="94"/>
      <c r="G27" s="196"/>
      <c r="H27" s="100"/>
    </row>
    <row r="28" s="78" customFormat="1" ht="57" customHeight="1" spans="1:8">
      <c r="A28" s="94" t="s">
        <v>44</v>
      </c>
      <c r="B28" s="96" t="s">
        <v>45</v>
      </c>
      <c r="C28" s="97"/>
      <c r="D28" s="98"/>
      <c r="E28" s="99"/>
      <c r="F28" s="94"/>
      <c r="G28" s="196"/>
      <c r="H28" s="100"/>
    </row>
    <row r="29" s="78" customFormat="1" ht="54" customHeight="1" spans="1:8">
      <c r="A29" s="94" t="s">
        <v>46</v>
      </c>
      <c r="B29" s="96" t="s">
        <v>47</v>
      </c>
      <c r="C29" s="97"/>
      <c r="D29" s="98"/>
      <c r="E29" s="99"/>
      <c r="F29" s="94"/>
      <c r="G29" s="196"/>
      <c r="H29" s="100"/>
    </row>
    <row r="30" s="74" customFormat="1" ht="27.75" customHeight="1" spans="1:8">
      <c r="A30" s="23" t="s">
        <v>48</v>
      </c>
      <c r="B30" s="106" t="s">
        <v>49</v>
      </c>
      <c r="C30" s="107"/>
      <c r="D30" s="108"/>
      <c r="E30" s="92">
        <f>E31+E33+E35+E37+E39+E41+E43</f>
        <v>20</v>
      </c>
      <c r="F30" s="93">
        <f>ROUND(F31+F33+F35+F37+F39+F41+F43,1)</f>
        <v>0</v>
      </c>
      <c r="G30" s="149"/>
      <c r="H30" s="23"/>
    </row>
    <row r="31" s="77" customFormat="1" ht="53.25" customHeight="1" spans="1:8">
      <c r="A31" s="94">
        <v>5</v>
      </c>
      <c r="B31" s="91" t="s">
        <v>50</v>
      </c>
      <c r="C31" s="91"/>
      <c r="D31" s="91"/>
      <c r="E31" s="92">
        <v>1</v>
      </c>
      <c r="F31" s="93">
        <f>IF(F32&gt;1,"1",F32)</f>
        <v>0</v>
      </c>
      <c r="G31" s="149"/>
      <c r="H31" s="94"/>
    </row>
    <row r="32" s="77" customFormat="1" ht="39" customHeight="1" spans="1:8">
      <c r="A32" s="94"/>
      <c r="B32" s="126" t="s">
        <v>51</v>
      </c>
      <c r="C32" s="126"/>
      <c r="D32" s="126"/>
      <c r="E32" s="92"/>
      <c r="F32" s="109"/>
      <c r="G32" s="149"/>
      <c r="H32" s="94"/>
    </row>
    <row r="33" s="77" customFormat="1" ht="55.5" customHeight="1" spans="1:8">
      <c r="A33" s="94">
        <v>6</v>
      </c>
      <c r="B33" s="123" t="s">
        <v>52</v>
      </c>
      <c r="C33" s="124"/>
      <c r="D33" s="125"/>
      <c r="E33" s="92">
        <v>2</v>
      </c>
      <c r="F33" s="93">
        <f>IF(F34&gt;2,"2",F34)</f>
        <v>0</v>
      </c>
      <c r="G33" s="149"/>
      <c r="H33" s="94"/>
    </row>
    <row r="34" s="77" customFormat="1" ht="75" customHeight="1" spans="1:8">
      <c r="A34" s="94"/>
      <c r="B34" s="96" t="s">
        <v>53</v>
      </c>
      <c r="C34" s="97"/>
      <c r="D34" s="98"/>
      <c r="E34" s="92"/>
      <c r="F34" s="109"/>
      <c r="G34" s="149"/>
      <c r="H34" s="94"/>
    </row>
    <row r="35" s="77" customFormat="1" ht="57" customHeight="1" spans="1:8">
      <c r="A35" s="94">
        <v>7</v>
      </c>
      <c r="B35" s="123" t="s">
        <v>54</v>
      </c>
      <c r="C35" s="124"/>
      <c r="D35" s="125"/>
      <c r="E35" s="92">
        <v>2</v>
      </c>
      <c r="F35" s="93">
        <f>IF(F36&gt;2,"2",F36)</f>
        <v>0</v>
      </c>
      <c r="G35" s="149"/>
      <c r="H35" s="94"/>
    </row>
    <row r="36" s="77" customFormat="1" ht="51.75" customHeight="1" spans="1:8">
      <c r="A36" s="94"/>
      <c r="B36" s="96" t="s">
        <v>55</v>
      </c>
      <c r="C36" s="97"/>
      <c r="D36" s="98"/>
      <c r="E36" s="92"/>
      <c r="F36" s="109"/>
      <c r="G36" s="149"/>
      <c r="H36" s="94"/>
    </row>
    <row r="37" s="77" customFormat="1" ht="58.5" customHeight="1" spans="1:8">
      <c r="A37" s="94">
        <v>8</v>
      </c>
      <c r="B37" s="123" t="s">
        <v>56</v>
      </c>
      <c r="C37" s="124"/>
      <c r="D37" s="125"/>
      <c r="E37" s="92">
        <v>2</v>
      </c>
      <c r="F37" s="93">
        <f>IF(F38&gt;2,"2",F38)</f>
        <v>0</v>
      </c>
      <c r="G37" s="149"/>
      <c r="H37" s="94"/>
    </row>
    <row r="38" s="77" customFormat="1" ht="86.25" customHeight="1" spans="1:8">
      <c r="A38" s="94"/>
      <c r="B38" s="96" t="s">
        <v>57</v>
      </c>
      <c r="C38" s="97"/>
      <c r="D38" s="98"/>
      <c r="E38" s="92"/>
      <c r="F38" s="109"/>
      <c r="G38" s="149"/>
      <c r="H38" s="94"/>
    </row>
    <row r="39" s="77" customFormat="1" ht="91.5" customHeight="1" spans="1:8">
      <c r="A39" s="140">
        <v>9</v>
      </c>
      <c r="B39" s="128" t="s">
        <v>58</v>
      </c>
      <c r="C39" s="128"/>
      <c r="D39" s="128"/>
      <c r="E39" s="141">
        <v>5</v>
      </c>
      <c r="F39" s="93">
        <f>IF(F40&gt;5,"5",F40)</f>
        <v>0</v>
      </c>
      <c r="G39" s="149"/>
      <c r="H39" s="94"/>
    </row>
    <row r="40" s="77" customFormat="1" ht="138" customHeight="1" spans="1:8">
      <c r="A40" s="94"/>
      <c r="B40" s="96" t="s">
        <v>59</v>
      </c>
      <c r="C40" s="97"/>
      <c r="D40" s="98"/>
      <c r="E40" s="92"/>
      <c r="F40" s="109"/>
      <c r="G40" s="149"/>
      <c r="H40" s="94"/>
    </row>
    <row r="41" s="77" customFormat="1" ht="55.5" customHeight="1" spans="1:8">
      <c r="A41" s="94">
        <v>10</v>
      </c>
      <c r="B41" s="123" t="s">
        <v>60</v>
      </c>
      <c r="C41" s="124"/>
      <c r="D41" s="125"/>
      <c r="E41" s="92">
        <v>5</v>
      </c>
      <c r="F41" s="93">
        <f>IF(F42&gt;5,"5",F42)</f>
        <v>0</v>
      </c>
      <c r="G41" s="149"/>
      <c r="H41" s="94"/>
    </row>
    <row r="42" s="77" customFormat="1" ht="122.25" customHeight="1" spans="1:8">
      <c r="A42" s="94"/>
      <c r="B42" s="96" t="s">
        <v>61</v>
      </c>
      <c r="C42" s="97"/>
      <c r="D42" s="98"/>
      <c r="E42" s="92"/>
      <c r="F42" s="109"/>
      <c r="G42" s="149"/>
      <c r="H42" s="94"/>
    </row>
    <row r="43" s="77" customFormat="1" ht="152.25" customHeight="1" spans="1:8">
      <c r="A43" s="190" t="s">
        <v>62</v>
      </c>
      <c r="B43" s="197" t="s">
        <v>63</v>
      </c>
      <c r="C43" s="198"/>
      <c r="D43" s="199"/>
      <c r="E43" s="200">
        <v>3</v>
      </c>
      <c r="F43" s="93">
        <f>IF(F44&gt;3,"3",F44)</f>
        <v>0</v>
      </c>
      <c r="G43" s="149"/>
      <c r="H43" s="94"/>
    </row>
    <row r="44" s="77" customFormat="1" ht="125.25" customHeight="1" spans="1:8">
      <c r="A44" s="201"/>
      <c r="B44" s="96" t="s">
        <v>64</v>
      </c>
      <c r="C44" s="97"/>
      <c r="D44" s="98"/>
      <c r="E44" s="202"/>
      <c r="F44" s="109"/>
      <c r="G44" s="149"/>
      <c r="H44" s="94"/>
    </row>
    <row r="45" s="74" customFormat="1" ht="38.25" customHeight="1" spans="1:8">
      <c r="A45" s="23" t="s">
        <v>65</v>
      </c>
      <c r="B45" s="123" t="s">
        <v>66</v>
      </c>
      <c r="C45" s="124"/>
      <c r="D45" s="125"/>
      <c r="E45" s="92">
        <v>60</v>
      </c>
      <c r="F45" s="109">
        <f>SUM(F46:F62)</f>
        <v>0</v>
      </c>
      <c r="G45" s="149"/>
      <c r="H45" s="23"/>
    </row>
    <row r="46" s="77" customFormat="1" ht="53.25" customHeight="1" spans="1:8">
      <c r="A46" s="94">
        <v>11</v>
      </c>
      <c r="B46" s="123" t="s">
        <v>67</v>
      </c>
      <c r="C46" s="124"/>
      <c r="D46" s="125"/>
      <c r="E46" s="92">
        <v>15</v>
      </c>
      <c r="F46" s="94"/>
      <c r="G46" s="191"/>
      <c r="H46" s="94"/>
    </row>
    <row r="47" s="77" customFormat="1" ht="24" customHeight="1" spans="1:8">
      <c r="A47" s="94"/>
      <c r="B47" s="192" t="s">
        <v>68</v>
      </c>
      <c r="C47" s="193"/>
      <c r="D47" s="194"/>
      <c r="E47" s="127">
        <v>15</v>
      </c>
      <c r="F47" s="94"/>
      <c r="G47" s="191"/>
      <c r="H47" s="94"/>
    </row>
    <row r="48" s="77" customFormat="1" ht="36" customHeight="1" spans="1:8">
      <c r="A48" s="94"/>
      <c r="B48" s="192" t="s">
        <v>69</v>
      </c>
      <c r="C48" s="193"/>
      <c r="D48" s="194"/>
      <c r="E48" s="127">
        <v>10</v>
      </c>
      <c r="F48" s="94"/>
      <c r="G48" s="191"/>
      <c r="H48" s="94"/>
    </row>
    <row r="49" s="77" customFormat="1" ht="36" customHeight="1" spans="1:8">
      <c r="A49" s="94"/>
      <c r="B49" s="192" t="s">
        <v>70</v>
      </c>
      <c r="C49" s="193"/>
      <c r="D49" s="194"/>
      <c r="E49" s="127">
        <v>5</v>
      </c>
      <c r="F49" s="94"/>
      <c r="G49" s="191"/>
      <c r="H49" s="94"/>
    </row>
    <row r="50" s="77" customFormat="1" ht="25.5" customHeight="1" spans="1:8">
      <c r="A50" s="94"/>
      <c r="B50" s="192" t="s">
        <v>71</v>
      </c>
      <c r="C50" s="193"/>
      <c r="D50" s="194"/>
      <c r="E50" s="127">
        <v>0</v>
      </c>
      <c r="F50" s="94"/>
      <c r="G50" s="191"/>
      <c r="H50" s="94"/>
    </row>
    <row r="51" s="77" customFormat="1" ht="50.25" customHeight="1" spans="1:8">
      <c r="A51" s="94">
        <v>12</v>
      </c>
      <c r="B51" s="123" t="s">
        <v>72</v>
      </c>
      <c r="C51" s="124"/>
      <c r="D51" s="125"/>
      <c r="E51" s="92">
        <v>15</v>
      </c>
      <c r="F51" s="94"/>
      <c r="G51" s="191"/>
      <c r="H51" s="94"/>
    </row>
    <row r="52" s="77" customFormat="1" ht="36.75" customHeight="1" spans="1:8">
      <c r="A52" s="94"/>
      <c r="B52" s="192" t="s">
        <v>73</v>
      </c>
      <c r="C52" s="193"/>
      <c r="D52" s="194"/>
      <c r="E52" s="127">
        <v>15</v>
      </c>
      <c r="F52" s="94"/>
      <c r="G52" s="191"/>
      <c r="H52" s="94"/>
    </row>
    <row r="53" s="77" customFormat="1" ht="37.5" customHeight="1" spans="1:8">
      <c r="A53" s="94"/>
      <c r="B53" s="192" t="s">
        <v>74</v>
      </c>
      <c r="C53" s="193"/>
      <c r="D53" s="194"/>
      <c r="E53" s="127">
        <v>10</v>
      </c>
      <c r="F53" s="94"/>
      <c r="G53" s="191"/>
      <c r="H53" s="94"/>
    </row>
    <row r="54" s="77" customFormat="1" ht="36.75" customHeight="1" spans="1:8">
      <c r="A54" s="94"/>
      <c r="B54" s="192" t="s">
        <v>75</v>
      </c>
      <c r="C54" s="193"/>
      <c r="D54" s="194"/>
      <c r="E54" s="127">
        <v>5</v>
      </c>
      <c r="F54" s="94"/>
      <c r="G54" s="191"/>
      <c r="H54" s="94"/>
    </row>
    <row r="55" s="77" customFormat="1" ht="32.25" customHeight="1" spans="1:8">
      <c r="A55" s="94"/>
      <c r="B55" s="192" t="s">
        <v>76</v>
      </c>
      <c r="C55" s="193"/>
      <c r="D55" s="194"/>
      <c r="E55" s="127">
        <v>0</v>
      </c>
      <c r="F55" s="94"/>
      <c r="G55" s="191"/>
      <c r="H55" s="94"/>
    </row>
    <row r="56" s="77" customFormat="1" ht="52.5" customHeight="1" spans="1:8">
      <c r="A56" s="94">
        <v>13</v>
      </c>
      <c r="B56" s="123" t="s">
        <v>77</v>
      </c>
      <c r="C56" s="124"/>
      <c r="D56" s="125"/>
      <c r="E56" s="92">
        <v>30</v>
      </c>
      <c r="F56" s="94"/>
      <c r="G56" s="191"/>
      <c r="H56" s="94"/>
    </row>
    <row r="57" s="77" customFormat="1" ht="52.5" customHeight="1" spans="1:8">
      <c r="A57" s="94"/>
      <c r="B57" s="192" t="s">
        <v>78</v>
      </c>
      <c r="C57" s="193"/>
      <c r="D57" s="194"/>
      <c r="E57" s="127">
        <v>30</v>
      </c>
      <c r="F57" s="94"/>
      <c r="G57" s="191"/>
      <c r="H57" s="94"/>
    </row>
    <row r="58" s="77" customFormat="1" ht="50.25" customHeight="1" spans="1:8">
      <c r="A58" s="94"/>
      <c r="B58" s="192" t="s">
        <v>79</v>
      </c>
      <c r="C58" s="193"/>
      <c r="D58" s="194"/>
      <c r="E58" s="127">
        <v>25</v>
      </c>
      <c r="F58" s="94"/>
      <c r="G58" s="191"/>
      <c r="H58" s="94"/>
    </row>
    <row r="59" s="77" customFormat="1" ht="50.25" customHeight="1" spans="1:8">
      <c r="A59" s="94"/>
      <c r="B59" s="192" t="s">
        <v>80</v>
      </c>
      <c r="C59" s="193"/>
      <c r="D59" s="194"/>
      <c r="E59" s="127">
        <v>20</v>
      </c>
      <c r="F59" s="94"/>
      <c r="G59" s="191"/>
      <c r="H59" s="94"/>
    </row>
    <row r="60" s="77" customFormat="1" ht="50.25" customHeight="1" spans="1:8">
      <c r="A60" s="94"/>
      <c r="B60" s="192" t="s">
        <v>81</v>
      </c>
      <c r="C60" s="193"/>
      <c r="D60" s="194"/>
      <c r="E60" s="127">
        <v>15</v>
      </c>
      <c r="F60" s="94"/>
      <c r="G60" s="191"/>
      <c r="H60" s="94"/>
    </row>
    <row r="61" s="77" customFormat="1" ht="50.25" customHeight="1" spans="1:8">
      <c r="A61" s="94"/>
      <c r="B61" s="192" t="s">
        <v>82</v>
      </c>
      <c r="C61" s="193"/>
      <c r="D61" s="194"/>
      <c r="E61" s="127">
        <v>10</v>
      </c>
      <c r="F61" s="94"/>
      <c r="G61" s="191"/>
      <c r="H61" s="94"/>
    </row>
    <row r="62" s="77" customFormat="1" ht="37.5" customHeight="1" spans="1:8">
      <c r="A62" s="94"/>
      <c r="B62" s="192" t="s">
        <v>83</v>
      </c>
      <c r="C62" s="193"/>
      <c r="D62" s="194"/>
      <c r="E62" s="127">
        <v>0</v>
      </c>
      <c r="F62" s="94"/>
      <c r="G62" s="191"/>
      <c r="H62" s="94"/>
    </row>
    <row r="63" s="74" customFormat="1" ht="26.25" customHeight="1" spans="1:8">
      <c r="A63" s="23"/>
      <c r="B63" s="110" t="s">
        <v>84</v>
      </c>
      <c r="C63" s="111"/>
      <c r="D63" s="112"/>
      <c r="E63" s="113">
        <f>E14+E30+E45</f>
        <v>100</v>
      </c>
      <c r="F63" s="113">
        <f>F14+F30+F45</f>
        <v>20</v>
      </c>
      <c r="G63" s="203"/>
      <c r="H63" s="23"/>
    </row>
    <row r="64" ht="27" customHeight="1" spans="1:8">
      <c r="A64" s="170"/>
      <c r="B64" s="171" t="s">
        <v>85</v>
      </c>
      <c r="C64" s="172"/>
      <c r="D64" s="173"/>
      <c r="E64" s="195"/>
      <c r="F64" s="170"/>
      <c r="G64" s="204"/>
      <c r="H64" s="170"/>
    </row>
    <row r="65" ht="50.25" customHeight="1" spans="1:8">
      <c r="A65" s="170"/>
      <c r="B65" s="110" t="s">
        <v>86</v>
      </c>
      <c r="C65" s="111"/>
      <c r="D65" s="112"/>
      <c r="E65" s="113">
        <f>E63-E64</f>
        <v>100</v>
      </c>
      <c r="F65" s="113">
        <f>ROUND(F63-F64,1)</f>
        <v>20</v>
      </c>
      <c r="G65" s="203"/>
      <c r="H65" s="23"/>
    </row>
    <row r="66" ht="18" customHeight="1" spans="1:8">
      <c r="A66" s="136"/>
      <c r="B66" s="137"/>
      <c r="C66" s="137"/>
      <c r="D66" s="137"/>
      <c r="E66" s="136"/>
      <c r="F66" s="136"/>
      <c r="G66" s="136"/>
      <c r="H66" s="136"/>
    </row>
    <row r="67" ht="29.25" customHeight="1" spans="1:8">
      <c r="B67" s="174" t="s">
        <v>87</v>
      </c>
      <c r="C67" s="174"/>
      <c r="D67" s="174"/>
    </row>
    <row r="68" s="75" customFormat="1" ht="32.25" customHeight="1" spans="1:8">
      <c r="A68" s="175" t="s">
        <v>88</v>
      </c>
      <c r="B68" s="176"/>
      <c r="C68" s="177"/>
      <c r="D68" s="178" t="s">
        <v>89</v>
      </c>
      <c r="E68" s="148" t="s">
        <v>90</v>
      </c>
      <c r="F68" s="148"/>
      <c r="G68" s="179" t="s">
        <v>91</v>
      </c>
      <c r="H68" s="180"/>
    </row>
    <row r="69" s="75" customFormat="1" ht="60" spans="1:8">
      <c r="A69" s="181"/>
      <c r="B69" s="115"/>
      <c r="C69" s="182"/>
      <c r="D69" s="183"/>
      <c r="E69" s="148" t="s">
        <v>92</v>
      </c>
      <c r="F69" s="148" t="s">
        <v>93</v>
      </c>
      <c r="G69" s="148" t="s">
        <v>94</v>
      </c>
      <c r="H69" s="148" t="s">
        <v>95</v>
      </c>
    </row>
    <row r="70" ht="38.25" customHeight="1" spans="1:8">
      <c r="A70" s="184" t="s">
        <v>96</v>
      </c>
      <c r="B70" s="185"/>
      <c r="C70" s="186"/>
      <c r="D70" s="94" t="s">
        <v>97</v>
      </c>
      <c r="E70" s="99" t="str">
        <f>IF(AND(90&lt;=F65,F65&lt;100),F65,"")</f>
        <v/>
      </c>
      <c r="F70" s="99" t="str">
        <f>IF(AND(90&lt;=G65,G65&lt;=100),G65,"")</f>
        <v/>
      </c>
      <c r="G70" s="99" t="str">
        <f t="shared" ref="G70:H73" si="0">IF(ISNUMBER(E70)=TRUE,"X","")</f>
        <v/>
      </c>
      <c r="H70" s="99" t="str">
        <f t="shared" si="0"/>
        <v/>
      </c>
    </row>
    <row r="71" ht="48.75" customHeight="1" spans="1:8">
      <c r="A71" s="184" t="s">
        <v>98</v>
      </c>
      <c r="B71" s="185"/>
      <c r="C71" s="186"/>
      <c r="D71" s="94" t="s">
        <v>99</v>
      </c>
      <c r="E71" s="99" t="str">
        <f>IF(AND(75&lt;=F65,F65&lt;90),F65,"")</f>
        <v/>
      </c>
      <c r="F71" s="99" t="str">
        <f>IF(AND(75&lt;=G65,G65&lt;90),G65,"")</f>
        <v/>
      </c>
      <c r="G71" s="99" t="str">
        <f t="shared" si="0"/>
        <v/>
      </c>
      <c r="H71" s="99" t="str">
        <f t="shared" si="0"/>
        <v/>
      </c>
    </row>
    <row r="72" ht="50.25" customHeight="1" spans="1:8">
      <c r="A72" s="184" t="s">
        <v>100</v>
      </c>
      <c r="B72" s="185"/>
      <c r="C72" s="186"/>
      <c r="D72" s="94" t="s">
        <v>101</v>
      </c>
      <c r="E72" s="99" t="str">
        <f>IF(AND(50&lt;=F65,F65&lt;75),F65,"")</f>
        <v/>
      </c>
      <c r="F72" s="99" t="str">
        <f>IF(AND(50&lt;=G65,G65&lt;75),G65,"")</f>
        <v/>
      </c>
      <c r="G72" s="99" t="str">
        <f t="shared" si="0"/>
        <v/>
      </c>
      <c r="H72" s="99" t="str">
        <f t="shared" si="0"/>
        <v/>
      </c>
    </row>
    <row r="73" ht="37.5" customHeight="1" spans="1:8">
      <c r="A73" s="184" t="s">
        <v>102</v>
      </c>
      <c r="B73" s="185"/>
      <c r="C73" s="186"/>
      <c r="D73" s="94" t="s">
        <v>103</v>
      </c>
      <c r="E73" s="99">
        <f>IF(AND(0&lt;F65,F65&lt;50),F65,"")</f>
        <v>20</v>
      </c>
      <c r="F73" s="99" t="str">
        <f>IF(AND(0&lt;G65,G65&lt;50),G65,"")</f>
        <v/>
      </c>
      <c r="G73" s="99" t="str">
        <f t="shared" si="0"/>
        <v>X</v>
      </c>
      <c r="H73" s="99" t="str">
        <f t="shared" si="0"/>
        <v/>
      </c>
    </row>
    <row r="75" s="147" customFormat="1" ht="20.25" customHeight="1" spans="1:8">
      <c r="B75" s="187"/>
      <c r="D75" s="188" t="s">
        <v>104</v>
      </c>
      <c r="E75" s="188"/>
      <c r="F75" s="188"/>
      <c r="G75" s="188"/>
      <c r="H75" s="188"/>
    </row>
    <row r="76" s="74" customFormat="1" ht="35.25" customHeight="1" spans="1:8">
      <c r="D76" s="82" t="s">
        <v>105</v>
      </c>
      <c r="E76" s="82"/>
      <c r="F76" s="82"/>
      <c r="G76" s="82"/>
      <c r="H76" s="82"/>
    </row>
    <row r="77" spans="1:8">
      <c r="D77" s="189"/>
      <c r="E77" s="189"/>
      <c r="F77" s="189"/>
      <c r="G77" s="189"/>
      <c r="H77" s="189"/>
    </row>
    <row r="81" ht="25.15" customHeight="1" spans="2:8">
      <c r="B81" s="115" t="s">
        <v>106</v>
      </c>
      <c r="C81" s="115"/>
      <c r="D81" s="115"/>
      <c r="E81" s="115"/>
      <c r="F81" s="115"/>
      <c r="G81" s="115"/>
      <c r="H81" s="115"/>
    </row>
    <row r="82" ht="106.9" customHeight="1" spans="2:8">
      <c r="B82" s="116" t="s">
        <v>107</v>
      </c>
      <c r="C82" s="117"/>
      <c r="D82" s="117"/>
      <c r="E82" s="117"/>
      <c r="F82" s="117"/>
      <c r="G82" s="117"/>
      <c r="H82" s="118"/>
    </row>
    <row r="83" ht="25.15" customHeight="1" spans="2:8">
      <c r="B83" s="119"/>
      <c r="D83" s="120" t="s">
        <v>104</v>
      </c>
      <c r="E83" s="120"/>
      <c r="F83" s="120"/>
      <c r="G83" s="120"/>
      <c r="H83" s="120"/>
    </row>
    <row r="84" ht="36" customHeight="1" spans="2:8">
      <c r="B84" s="121"/>
      <c r="D84" s="74" t="s">
        <v>108</v>
      </c>
      <c r="E84" s="74"/>
      <c r="F84" s="74"/>
      <c r="G84" s="74"/>
      <c r="H84" s="74"/>
    </row>
  </sheetData>
  <autoFilter xmlns:etc="http://www.wps.cn/officeDocument/2017/etCustomData" ref="A12:H65" etc:filterBottomFollowUsedRange="0">
    <extLst/>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7:D67"/>
    <mergeCell ref="E68:F68"/>
    <mergeCell ref="G68:H68"/>
    <mergeCell ref="A70:C70"/>
    <mergeCell ref="A71:C71"/>
    <mergeCell ref="A72:C72"/>
    <mergeCell ref="A73:C73"/>
    <mergeCell ref="D75:H75"/>
    <mergeCell ref="D76:H76"/>
    <mergeCell ref="B81:H81"/>
    <mergeCell ref="B82:H82"/>
    <mergeCell ref="D83:H83"/>
    <mergeCell ref="D84:H84"/>
    <mergeCell ref="D68:D69"/>
    <mergeCell ref="A68:C69"/>
  </mergeCells>
  <printOptions horizontalCentered="1"/>
  <pageMargins left="0.31" right="0.31" top="0.43" bottom="0.39" header="0.12" footer="0.16"/>
  <pageSetup paperSize="9" orientation="portrait"/>
  <headerFooter>
    <oddFooter>&amp;CPage &amp;P</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92"/>
  <sheetViews>
    <sheetView topLeftCell="A36" workbookViewId="0">
      <selection activeCell="F48" sqref="F48"/>
    </sheetView>
  </sheetViews>
  <sheetFormatPr defaultColWidth="9.19090909090909" defaultRowHeight="15.5" outlineLevelCol="7"/>
  <cols>
    <col min="1" max="1" width="5.39090909090909" style="79" customWidth="1"/>
    <col min="2" max="2" width="27.0909090909091" style="80" customWidth="1"/>
    <col min="3" max="3" width="11.0272727272727" style="79" customWidth="1"/>
    <col min="4" max="4" width="10.5454545454545" style="79" customWidth="1"/>
    <col min="5" max="5" width="11.5272727272727" style="79" customWidth="1"/>
    <col min="6" max="6" width="10.5454545454545" style="79" customWidth="1"/>
    <col min="7" max="8" width="10.1727272727273" style="79" customWidth="1"/>
    <col min="9" max="9" width="2.57272727272727" style="79" customWidth="1"/>
    <col min="10" max="10" width="9.19090909090909" style="79" customWidth="1"/>
    <col min="11" max="11" width="34.8181818181818" style="79" customWidth="1"/>
    <col min="12" max="12" width="9.19090909090909" style="79" customWidth="1"/>
    <col min="13" max="16384" width="9.19090909090909" style="79"/>
  </cols>
  <sheetData>
    <row r="1" spans="1:8">
      <c r="H1" s="81" t="s">
        <v>109</v>
      </c>
    </row>
    <row r="2" s="74" customFormat="1" ht="48.75" customHeight="1" spans="1:8">
      <c r="A2" s="82" t="s">
        <v>1</v>
      </c>
      <c r="B2" s="82"/>
      <c r="C2" s="82"/>
      <c r="D2" s="82" t="s">
        <v>2</v>
      </c>
      <c r="E2" s="82"/>
      <c r="F2" s="82"/>
      <c r="G2" s="82"/>
      <c r="H2" s="82"/>
    </row>
    <row r="3" s="74" customFormat="1" ht="8.25" customHeight="1" spans="1:8">
      <c r="D3" s="83"/>
      <c r="E3" s="83"/>
      <c r="F3" s="83"/>
      <c r="G3" s="83"/>
      <c r="H3" s="83"/>
    </row>
    <row r="4" ht="13.9" customHeight="1" spans="1:8">
      <c r="B4" s="79"/>
    </row>
    <row r="5" ht="39.95" customHeight="1" spans="1:8">
      <c r="A5" s="205" t="s">
        <v>3</v>
      </c>
      <c r="B5" s="84"/>
      <c r="C5" s="84"/>
      <c r="D5" s="84"/>
      <c r="E5" s="84"/>
      <c r="F5" s="84"/>
      <c r="G5" s="84"/>
      <c r="H5" s="84"/>
    </row>
    <row r="6" ht="12" customHeight="1"/>
    <row r="7" s="75" customFormat="1" ht="25.15" customHeight="1" spans="1:8">
      <c r="B7" s="85" t="s">
        <v>4</v>
      </c>
      <c r="C7" s="85"/>
      <c r="D7" s="85"/>
      <c r="E7" s="85"/>
      <c r="F7" s="85"/>
      <c r="G7" s="85"/>
      <c r="H7" s="85"/>
    </row>
    <row r="8" s="75" customFormat="1" ht="20.1" customHeight="1" spans="1:8">
      <c r="B8" s="85" t="s">
        <v>5</v>
      </c>
      <c r="C8" s="85"/>
      <c r="D8" s="85"/>
      <c r="E8" s="85"/>
      <c r="F8" s="85"/>
      <c r="G8" s="85"/>
      <c r="H8" s="85"/>
    </row>
    <row r="9" s="75" customFormat="1" ht="20.1" customHeight="1" spans="1:8">
      <c r="B9" s="85" t="s">
        <v>6</v>
      </c>
      <c r="C9" s="85"/>
      <c r="D9" s="85"/>
      <c r="E9" s="85"/>
      <c r="F9" s="85"/>
      <c r="G9" s="85"/>
      <c r="H9" s="85"/>
    </row>
    <row r="10" s="75" customFormat="1" ht="20.1" customHeight="1" spans="1:8">
      <c r="B10" s="85" t="s">
        <v>7</v>
      </c>
      <c r="C10" s="85"/>
      <c r="D10" s="85"/>
      <c r="E10" s="85"/>
      <c r="F10" s="85"/>
      <c r="G10" s="85"/>
      <c r="H10" s="85"/>
    </row>
    <row r="11" s="75" customFormat="1" ht="20.1" customHeight="1" spans="1:8">
      <c r="B11" s="85"/>
      <c r="C11" s="85"/>
    </row>
    <row r="12" s="74" customFormat="1" ht="54.75" customHeight="1" spans="1:8">
      <c r="A12" s="23" t="s">
        <v>8</v>
      </c>
      <c r="B12" s="23" t="s">
        <v>9</v>
      </c>
      <c r="C12" s="23"/>
      <c r="D12" s="23"/>
      <c r="E12" s="23" t="s">
        <v>10</v>
      </c>
      <c r="F12" s="148" t="s">
        <v>11</v>
      </c>
      <c r="G12" s="148" t="s">
        <v>12</v>
      </c>
      <c r="H12" s="23" t="s">
        <v>13</v>
      </c>
    </row>
    <row r="13" s="76" customFormat="1" ht="16.5" customHeight="1" spans="1:8">
      <c r="A13" s="206" t="s">
        <v>14</v>
      </c>
      <c r="B13" s="207" t="s">
        <v>15</v>
      </c>
      <c r="C13" s="89"/>
      <c r="D13" s="90"/>
      <c r="E13" s="206" t="s">
        <v>16</v>
      </c>
      <c r="F13" s="206" t="s">
        <v>17</v>
      </c>
      <c r="G13" s="206" t="s">
        <v>18</v>
      </c>
      <c r="H13" s="206" t="s">
        <v>19</v>
      </c>
    </row>
    <row r="14" s="74" customFormat="1" ht="89.25" customHeight="1" spans="1:8">
      <c r="A14" s="23" t="s">
        <v>20</v>
      </c>
      <c r="B14" s="91" t="s">
        <v>21</v>
      </c>
      <c r="C14" s="91"/>
      <c r="D14" s="91"/>
      <c r="E14" s="92">
        <f>E15+E19+E25+E28</f>
        <v>20</v>
      </c>
      <c r="F14" s="93">
        <f>ROUND(F15+F19+F25+F28,1)</f>
        <v>20</v>
      </c>
      <c r="G14" s="149"/>
      <c r="H14" s="23"/>
    </row>
    <row r="15" s="77" customFormat="1" ht="24" customHeight="1" spans="1:8">
      <c r="A15" s="94">
        <v>1</v>
      </c>
      <c r="B15" s="91" t="s">
        <v>22</v>
      </c>
      <c r="C15" s="91"/>
      <c r="D15" s="91"/>
      <c r="E15" s="92">
        <f>5-(E16+E17+E18)</f>
        <v>5</v>
      </c>
      <c r="F15" s="93">
        <f>ROUND(5-(F16+F17+F18),1)</f>
        <v>5</v>
      </c>
      <c r="G15" s="149"/>
      <c r="H15" s="94"/>
    </row>
    <row r="16" s="77" customFormat="1" ht="119.25" customHeight="1" spans="1:8">
      <c r="A16" s="94" t="s">
        <v>23</v>
      </c>
      <c r="B16" s="96" t="s">
        <v>110</v>
      </c>
      <c r="C16" s="97"/>
      <c r="D16" s="98"/>
      <c r="E16" s="99"/>
      <c r="F16" s="109"/>
      <c r="G16" s="149"/>
      <c r="H16" s="94"/>
    </row>
    <row r="17" s="78" customFormat="1" ht="67.7" customHeight="1" spans="1:8">
      <c r="A17" s="94" t="s">
        <v>25</v>
      </c>
      <c r="B17" s="96" t="s">
        <v>26</v>
      </c>
      <c r="C17" s="97"/>
      <c r="D17" s="98"/>
      <c r="E17" s="99"/>
      <c r="F17" s="109"/>
      <c r="G17" s="149"/>
      <c r="H17" s="100"/>
    </row>
    <row r="18" s="78" customFormat="1" ht="85.5" customHeight="1" spans="1:8">
      <c r="A18" s="94" t="s">
        <v>27</v>
      </c>
      <c r="B18" s="96" t="s">
        <v>28</v>
      </c>
      <c r="C18" s="97"/>
      <c r="D18" s="98"/>
      <c r="E18" s="99"/>
      <c r="F18" s="109"/>
      <c r="G18" s="149"/>
      <c r="H18" s="100"/>
    </row>
    <row r="19" s="78" customFormat="1" ht="47.65" customHeight="1" spans="1:8">
      <c r="A19" s="94">
        <v>2</v>
      </c>
      <c r="B19" s="123" t="s">
        <v>29</v>
      </c>
      <c r="C19" s="124"/>
      <c r="D19" s="125"/>
      <c r="E19" s="92">
        <f>6-(E20+E21+E22+E23+E24)</f>
        <v>6</v>
      </c>
      <c r="F19" s="93">
        <f>ROUND(6-(F20+F21+F22+F23+F24),1)</f>
        <v>6</v>
      </c>
      <c r="G19" s="149"/>
      <c r="H19" s="104"/>
    </row>
    <row r="20" s="78" customFormat="1" ht="39.75" customHeight="1" spans="1:8">
      <c r="A20" s="94" t="s">
        <v>30</v>
      </c>
      <c r="B20" s="96" t="s">
        <v>111</v>
      </c>
      <c r="C20" s="97"/>
      <c r="D20" s="98"/>
      <c r="E20" s="99"/>
      <c r="F20" s="109"/>
      <c r="G20" s="149"/>
      <c r="H20" s="100"/>
    </row>
    <row r="21" s="78" customFormat="1" ht="48.75" customHeight="1" spans="1:8">
      <c r="A21" s="94" t="s">
        <v>32</v>
      </c>
      <c r="B21" s="96" t="s">
        <v>112</v>
      </c>
      <c r="C21" s="97"/>
      <c r="D21" s="98"/>
      <c r="E21" s="99"/>
      <c r="F21" s="109"/>
      <c r="G21" s="149"/>
      <c r="H21" s="100"/>
    </row>
    <row r="22" s="78" customFormat="1" ht="52.5" customHeight="1" spans="1:8">
      <c r="A22" s="94" t="s">
        <v>34</v>
      </c>
      <c r="B22" s="96" t="s">
        <v>113</v>
      </c>
      <c r="C22" s="97"/>
      <c r="D22" s="98"/>
      <c r="E22" s="99"/>
      <c r="F22" s="109"/>
      <c r="G22" s="149"/>
      <c r="H22" s="100"/>
    </row>
    <row r="23" s="78" customFormat="1" ht="70.5" customHeight="1" spans="1:8">
      <c r="A23" s="94" t="s">
        <v>114</v>
      </c>
      <c r="B23" s="96" t="s">
        <v>115</v>
      </c>
      <c r="C23" s="97"/>
      <c r="D23" s="98"/>
      <c r="E23" s="99"/>
      <c r="F23" s="109"/>
      <c r="G23" s="149"/>
      <c r="H23" s="100"/>
    </row>
    <row r="24" s="78" customFormat="1" ht="37.5" customHeight="1" spans="1:8">
      <c r="A24" s="94" t="s">
        <v>116</v>
      </c>
      <c r="B24" s="96" t="s">
        <v>117</v>
      </c>
      <c r="C24" s="97"/>
      <c r="D24" s="98"/>
      <c r="E24" s="99"/>
      <c r="F24" s="109"/>
      <c r="G24" s="149"/>
      <c r="H24" s="100"/>
    </row>
    <row r="25" s="77" customFormat="1" ht="54" customHeight="1" spans="1:8">
      <c r="A25" s="94">
        <v>3</v>
      </c>
      <c r="B25" s="123" t="s">
        <v>36</v>
      </c>
      <c r="C25" s="124"/>
      <c r="D25" s="125"/>
      <c r="E25" s="92">
        <f>5-(E26+E27)</f>
        <v>5</v>
      </c>
      <c r="F25" s="93">
        <f>ROUND(5-(F26+F27),1)</f>
        <v>5</v>
      </c>
      <c r="G25" s="149"/>
      <c r="H25" s="94"/>
    </row>
    <row r="26" s="78" customFormat="1" ht="102.75" customHeight="1" spans="1:8">
      <c r="A26" s="94" t="s">
        <v>37</v>
      </c>
      <c r="B26" s="96" t="s">
        <v>38</v>
      </c>
      <c r="C26" s="97"/>
      <c r="D26" s="98"/>
      <c r="E26" s="99"/>
      <c r="F26" s="94"/>
      <c r="G26" s="196"/>
      <c r="H26" s="100"/>
    </row>
    <row r="27" s="78" customFormat="1" ht="54.75" customHeight="1" spans="1:8">
      <c r="A27" s="94" t="s">
        <v>39</v>
      </c>
      <c r="B27" s="96" t="s">
        <v>40</v>
      </c>
      <c r="C27" s="97"/>
      <c r="D27" s="98"/>
      <c r="E27" s="99"/>
      <c r="F27" s="94"/>
      <c r="G27" s="196"/>
      <c r="H27" s="100"/>
    </row>
    <row r="28" s="78" customFormat="1" ht="99" customHeight="1" spans="1:8">
      <c r="A28" s="105">
        <v>4</v>
      </c>
      <c r="B28" s="123" t="s">
        <v>41</v>
      </c>
      <c r="C28" s="124"/>
      <c r="D28" s="125"/>
      <c r="E28" s="92">
        <f>4-(E29+E30+E31)</f>
        <v>4</v>
      </c>
      <c r="F28" s="93">
        <f>ROUND(4-(F29+F30+F31),1)</f>
        <v>4</v>
      </c>
      <c r="G28" s="149"/>
      <c r="H28" s="104"/>
    </row>
    <row r="29" s="78" customFormat="1" ht="54.75" customHeight="1" spans="1:8">
      <c r="A29" s="94" t="s">
        <v>42</v>
      </c>
      <c r="B29" s="96" t="s">
        <v>43</v>
      </c>
      <c r="C29" s="97"/>
      <c r="D29" s="98"/>
      <c r="E29" s="99"/>
      <c r="F29" s="94"/>
      <c r="G29" s="196"/>
      <c r="H29" s="100"/>
    </row>
    <row r="30" s="78" customFormat="1" ht="57" customHeight="1" spans="1:8">
      <c r="A30" s="94" t="s">
        <v>44</v>
      </c>
      <c r="B30" s="96" t="s">
        <v>118</v>
      </c>
      <c r="C30" s="97"/>
      <c r="D30" s="98"/>
      <c r="E30" s="99"/>
      <c r="F30" s="94"/>
      <c r="G30" s="196"/>
      <c r="H30" s="100"/>
    </row>
    <row r="31" s="78" customFormat="1" ht="54" customHeight="1" spans="1:8">
      <c r="A31" s="94" t="s">
        <v>46</v>
      </c>
      <c r="B31" s="96" t="s">
        <v>119</v>
      </c>
      <c r="C31" s="97"/>
      <c r="D31" s="98"/>
      <c r="E31" s="99"/>
      <c r="F31" s="94"/>
      <c r="G31" s="196"/>
      <c r="H31" s="100"/>
    </row>
    <row r="32" s="74" customFormat="1" ht="27.75" customHeight="1" spans="1:8">
      <c r="A32" s="23" t="s">
        <v>48</v>
      </c>
      <c r="B32" s="106" t="s">
        <v>49</v>
      </c>
      <c r="C32" s="107"/>
      <c r="D32" s="108"/>
      <c r="E32" s="92">
        <f>E33+E35+E37+E39+E41+E43+E46</f>
        <v>20</v>
      </c>
      <c r="F32" s="93">
        <f>ROUND(F33+F35+F37+F39+F41+F43+F46,1)</f>
        <v>0</v>
      </c>
      <c r="G32" s="149"/>
      <c r="H32" s="23"/>
    </row>
    <row r="33" s="77" customFormat="1" ht="53.25" customHeight="1" spans="1:8">
      <c r="A33" s="94">
        <v>5</v>
      </c>
      <c r="B33" s="91" t="s">
        <v>50</v>
      </c>
      <c r="C33" s="91"/>
      <c r="D33" s="91"/>
      <c r="E33" s="92">
        <v>1</v>
      </c>
      <c r="F33" s="93">
        <f>IF(F34&gt;1,"1",F34)</f>
        <v>0</v>
      </c>
      <c r="G33" s="149"/>
      <c r="H33" s="94"/>
    </row>
    <row r="34" s="77" customFormat="1" ht="57" customHeight="1" spans="1:8">
      <c r="A34" s="94"/>
      <c r="B34" s="126" t="s">
        <v>120</v>
      </c>
      <c r="C34" s="126"/>
      <c r="D34" s="126"/>
      <c r="E34" s="92"/>
      <c r="F34" s="109"/>
      <c r="G34" s="149"/>
      <c r="H34" s="94"/>
    </row>
    <row r="35" s="77" customFormat="1" ht="55.5" customHeight="1" spans="1:8">
      <c r="A35" s="94">
        <v>6</v>
      </c>
      <c r="B35" s="123" t="s">
        <v>52</v>
      </c>
      <c r="C35" s="124"/>
      <c r="D35" s="125"/>
      <c r="E35" s="92">
        <v>2</v>
      </c>
      <c r="F35" s="93">
        <f>IF(F36&gt;2,"2",F36)</f>
        <v>0</v>
      </c>
      <c r="G35" s="149"/>
      <c r="H35" s="94"/>
    </row>
    <row r="36" s="77" customFormat="1" ht="60" customHeight="1" spans="1:8">
      <c r="A36" s="94"/>
      <c r="B36" s="96" t="s">
        <v>121</v>
      </c>
      <c r="C36" s="97"/>
      <c r="D36" s="98"/>
      <c r="E36" s="92"/>
      <c r="F36" s="109"/>
      <c r="G36" s="149"/>
      <c r="H36" s="94"/>
    </row>
    <row r="37" s="77" customFormat="1" ht="57" customHeight="1" spans="1:8">
      <c r="A37" s="94">
        <v>7</v>
      </c>
      <c r="B37" s="123" t="s">
        <v>54</v>
      </c>
      <c r="C37" s="124"/>
      <c r="D37" s="125"/>
      <c r="E37" s="92">
        <v>2</v>
      </c>
      <c r="F37" s="93">
        <f>IF(F38&gt;2,"2",F38)</f>
        <v>0</v>
      </c>
      <c r="G37" s="149"/>
      <c r="H37" s="94"/>
    </row>
    <row r="38" s="77" customFormat="1" ht="75.75" customHeight="1" spans="1:8">
      <c r="A38" s="94"/>
      <c r="B38" s="96" t="s">
        <v>122</v>
      </c>
      <c r="C38" s="97"/>
      <c r="D38" s="98"/>
      <c r="E38" s="92"/>
      <c r="F38" s="109"/>
      <c r="G38" s="149"/>
      <c r="H38" s="94"/>
    </row>
    <row r="39" s="77" customFormat="1" ht="58.5" customHeight="1" spans="1:8">
      <c r="A39" s="94">
        <v>8</v>
      </c>
      <c r="B39" s="123" t="s">
        <v>56</v>
      </c>
      <c r="C39" s="124"/>
      <c r="D39" s="125"/>
      <c r="E39" s="92">
        <v>2</v>
      </c>
      <c r="F39" s="93">
        <f>IF(F40&gt;2,"2",F40)</f>
        <v>0</v>
      </c>
      <c r="G39" s="149"/>
      <c r="H39" s="94"/>
    </row>
    <row r="40" s="77" customFormat="1" ht="70.5" customHeight="1" spans="1:8">
      <c r="A40" s="94"/>
      <c r="B40" s="96" t="s">
        <v>123</v>
      </c>
      <c r="C40" s="97"/>
      <c r="D40" s="98"/>
      <c r="E40" s="92"/>
      <c r="F40" s="109"/>
      <c r="G40" s="149"/>
      <c r="H40" s="94"/>
    </row>
    <row r="41" s="77" customFormat="1" ht="90" customHeight="1" spans="1:8">
      <c r="A41" s="94">
        <v>9</v>
      </c>
      <c r="B41" s="128" t="s">
        <v>58</v>
      </c>
      <c r="C41" s="128"/>
      <c r="D41" s="128"/>
      <c r="E41" s="92">
        <v>5</v>
      </c>
      <c r="F41" s="93">
        <f>IF(F42&gt;5,"5",F42)</f>
        <v>0</v>
      </c>
      <c r="G41" s="149"/>
      <c r="H41" s="94"/>
    </row>
    <row r="42" s="77" customFormat="1" ht="171" customHeight="1" spans="1:8">
      <c r="A42" s="94"/>
      <c r="B42" s="96" t="s">
        <v>124</v>
      </c>
      <c r="C42" s="97"/>
      <c r="D42" s="98"/>
      <c r="E42" s="92"/>
      <c r="F42" s="109"/>
      <c r="G42" s="149"/>
      <c r="H42" s="94"/>
    </row>
    <row r="43" s="77" customFormat="1" ht="55.5" customHeight="1" spans="1:8">
      <c r="A43" s="94">
        <v>10</v>
      </c>
      <c r="B43" s="123" t="s">
        <v>60</v>
      </c>
      <c r="C43" s="124"/>
      <c r="D43" s="125"/>
      <c r="E43" s="92">
        <v>5</v>
      </c>
      <c r="F43" s="93">
        <f>ROUND(IF((F44+F45)&gt;5,"5",(F44+F45)),1)</f>
        <v>0</v>
      </c>
      <c r="G43" s="149"/>
      <c r="H43" s="94"/>
    </row>
    <row r="44" s="77" customFormat="1" ht="108" customHeight="1" spans="1:8">
      <c r="A44" s="94" t="s">
        <v>125</v>
      </c>
      <c r="B44" s="96" t="s">
        <v>126</v>
      </c>
      <c r="C44" s="97"/>
      <c r="D44" s="98"/>
      <c r="E44" s="92"/>
      <c r="F44" s="109"/>
      <c r="G44" s="149"/>
      <c r="H44" s="94"/>
    </row>
    <row r="45" s="77" customFormat="1" ht="73.5" customHeight="1" spans="1:8">
      <c r="A45" s="94" t="s">
        <v>127</v>
      </c>
      <c r="B45" s="96" t="s">
        <v>128</v>
      </c>
      <c r="C45" s="97"/>
      <c r="D45" s="98"/>
      <c r="E45" s="92"/>
      <c r="F45" s="109"/>
      <c r="G45" s="149"/>
      <c r="H45" s="94"/>
    </row>
    <row r="46" s="77" customFormat="1" ht="154.5" customHeight="1" spans="1:8">
      <c r="A46" s="190" t="s">
        <v>62</v>
      </c>
      <c r="B46" s="197" t="s">
        <v>63</v>
      </c>
      <c r="C46" s="198"/>
      <c r="D46" s="199"/>
      <c r="E46" s="200">
        <v>3</v>
      </c>
      <c r="F46" s="93">
        <f>IF(F47&gt;3,"3",F47)</f>
        <v>0</v>
      </c>
      <c r="G46" s="149"/>
      <c r="H46" s="94"/>
    </row>
    <row r="47" s="77" customFormat="1" ht="127.5" customHeight="1" spans="1:8">
      <c r="A47" s="201"/>
      <c r="B47" s="96" t="s">
        <v>64</v>
      </c>
      <c r="C47" s="97"/>
      <c r="D47" s="98"/>
      <c r="E47" s="202"/>
      <c r="F47" s="109"/>
      <c r="G47" s="149"/>
      <c r="H47" s="94"/>
    </row>
    <row r="48" s="74" customFormat="1" ht="38.25" customHeight="1" spans="1:8">
      <c r="A48" s="23" t="s">
        <v>65</v>
      </c>
      <c r="B48" s="123" t="s">
        <v>66</v>
      </c>
      <c r="C48" s="124"/>
      <c r="D48" s="125"/>
      <c r="E48" s="92">
        <v>60</v>
      </c>
      <c r="F48" s="109">
        <f>SUM(F49:F65)</f>
        <v>0</v>
      </c>
      <c r="G48" s="149"/>
      <c r="H48" s="23"/>
    </row>
    <row r="49" s="77" customFormat="1" ht="53.25" customHeight="1" spans="1:8">
      <c r="A49" s="94">
        <v>11</v>
      </c>
      <c r="B49" s="123" t="s">
        <v>67</v>
      </c>
      <c r="C49" s="124"/>
      <c r="D49" s="125"/>
      <c r="E49" s="92">
        <v>15</v>
      </c>
      <c r="F49" s="94"/>
      <c r="G49" s="191"/>
      <c r="H49" s="94"/>
    </row>
    <row r="50" s="77" customFormat="1" ht="24" customHeight="1" spans="1:8">
      <c r="A50" s="94"/>
      <c r="B50" s="192" t="s">
        <v>68</v>
      </c>
      <c r="C50" s="193"/>
      <c r="D50" s="194"/>
      <c r="E50" s="127">
        <v>15</v>
      </c>
      <c r="F50" s="94"/>
      <c r="G50" s="191"/>
      <c r="H50" s="94"/>
    </row>
    <row r="51" s="77" customFormat="1" ht="36" customHeight="1" spans="1:8">
      <c r="A51" s="94"/>
      <c r="B51" s="192" t="s">
        <v>69</v>
      </c>
      <c r="C51" s="193"/>
      <c r="D51" s="194"/>
      <c r="E51" s="127">
        <v>10</v>
      </c>
      <c r="F51" s="94"/>
      <c r="G51" s="191"/>
      <c r="H51" s="94"/>
    </row>
    <row r="52" s="77" customFormat="1" ht="36" customHeight="1" spans="1:8">
      <c r="A52" s="94"/>
      <c r="B52" s="192" t="s">
        <v>70</v>
      </c>
      <c r="C52" s="193"/>
      <c r="D52" s="194"/>
      <c r="E52" s="127">
        <v>5</v>
      </c>
      <c r="F52" s="94"/>
      <c r="G52" s="191"/>
      <c r="H52" s="94"/>
    </row>
    <row r="53" s="77" customFormat="1" ht="25.5" customHeight="1" spans="1:8">
      <c r="A53" s="94"/>
      <c r="B53" s="192" t="s">
        <v>71</v>
      </c>
      <c r="C53" s="193"/>
      <c r="D53" s="194"/>
      <c r="E53" s="127">
        <v>0</v>
      </c>
      <c r="F53" s="94"/>
      <c r="G53" s="191"/>
      <c r="H53" s="94"/>
    </row>
    <row r="54" s="77" customFormat="1" ht="50.25" customHeight="1" spans="1:8">
      <c r="A54" s="94">
        <v>12</v>
      </c>
      <c r="B54" s="123" t="s">
        <v>72</v>
      </c>
      <c r="C54" s="124"/>
      <c r="D54" s="125"/>
      <c r="E54" s="92">
        <v>15</v>
      </c>
      <c r="F54" s="94"/>
      <c r="G54" s="191"/>
      <c r="H54" s="94"/>
    </row>
    <row r="55" s="77" customFormat="1" ht="32.25" customHeight="1" spans="1:8">
      <c r="A55" s="94"/>
      <c r="B55" s="192" t="s">
        <v>73</v>
      </c>
      <c r="C55" s="193"/>
      <c r="D55" s="194"/>
      <c r="E55" s="127">
        <v>15</v>
      </c>
      <c r="F55" s="94"/>
      <c r="G55" s="191"/>
      <c r="H55" s="94"/>
    </row>
    <row r="56" s="77" customFormat="1" ht="32.25" customHeight="1" spans="1:8">
      <c r="A56" s="94"/>
      <c r="B56" s="192" t="s">
        <v>74</v>
      </c>
      <c r="C56" s="193"/>
      <c r="D56" s="194"/>
      <c r="E56" s="127">
        <v>10</v>
      </c>
      <c r="F56" s="94"/>
      <c r="G56" s="191"/>
      <c r="H56" s="94"/>
    </row>
    <row r="57" s="77" customFormat="1" ht="32.25" customHeight="1" spans="1:8">
      <c r="A57" s="94"/>
      <c r="B57" s="192" t="s">
        <v>75</v>
      </c>
      <c r="C57" s="193"/>
      <c r="D57" s="194"/>
      <c r="E57" s="127">
        <v>5</v>
      </c>
      <c r="F57" s="94"/>
      <c r="G57" s="191"/>
      <c r="H57" s="94"/>
    </row>
    <row r="58" s="77" customFormat="1" ht="32.25" customHeight="1" spans="1:8">
      <c r="A58" s="94"/>
      <c r="B58" s="192" t="s">
        <v>76</v>
      </c>
      <c r="C58" s="193"/>
      <c r="D58" s="194"/>
      <c r="E58" s="127">
        <v>0</v>
      </c>
      <c r="F58" s="94"/>
      <c r="G58" s="191"/>
      <c r="H58" s="94"/>
    </row>
    <row r="59" s="77" customFormat="1" ht="52.5" customHeight="1" spans="1:8">
      <c r="A59" s="94">
        <v>13</v>
      </c>
      <c r="B59" s="123" t="s">
        <v>77</v>
      </c>
      <c r="C59" s="124"/>
      <c r="D59" s="125"/>
      <c r="E59" s="92">
        <v>30</v>
      </c>
      <c r="F59" s="94"/>
      <c r="G59" s="191"/>
      <c r="H59" s="94"/>
    </row>
    <row r="60" s="77" customFormat="1" ht="52.5" customHeight="1" spans="1:8">
      <c r="A60" s="94"/>
      <c r="B60" s="192" t="s">
        <v>78</v>
      </c>
      <c r="C60" s="193"/>
      <c r="D60" s="194"/>
      <c r="E60" s="127">
        <v>30</v>
      </c>
      <c r="F60" s="94"/>
      <c r="G60" s="191"/>
      <c r="H60" s="94"/>
    </row>
    <row r="61" s="77" customFormat="1" ht="50.25" customHeight="1" spans="1:8">
      <c r="A61" s="94"/>
      <c r="B61" s="192" t="s">
        <v>79</v>
      </c>
      <c r="C61" s="193"/>
      <c r="D61" s="194"/>
      <c r="E61" s="127">
        <v>25</v>
      </c>
      <c r="F61" s="94"/>
      <c r="G61" s="191"/>
      <c r="H61" s="94"/>
    </row>
    <row r="62" s="77" customFormat="1" ht="50.25" customHeight="1" spans="1:8">
      <c r="A62" s="94"/>
      <c r="B62" s="192" t="s">
        <v>80</v>
      </c>
      <c r="C62" s="193"/>
      <c r="D62" s="194"/>
      <c r="E62" s="127">
        <v>20</v>
      </c>
      <c r="F62" s="94"/>
      <c r="G62" s="191"/>
      <c r="H62" s="94"/>
    </row>
    <row r="63" s="77" customFormat="1" ht="50.25" customHeight="1" spans="1:8">
      <c r="A63" s="94"/>
      <c r="B63" s="192" t="s">
        <v>81</v>
      </c>
      <c r="C63" s="193"/>
      <c r="D63" s="194"/>
      <c r="E63" s="127">
        <v>15</v>
      </c>
      <c r="F63" s="94"/>
      <c r="G63" s="191"/>
      <c r="H63" s="94"/>
    </row>
    <row r="64" s="77" customFormat="1" ht="50.25" customHeight="1" spans="1:8">
      <c r="A64" s="94"/>
      <c r="B64" s="192" t="s">
        <v>82</v>
      </c>
      <c r="C64" s="193"/>
      <c r="D64" s="194"/>
      <c r="E64" s="127">
        <v>10</v>
      </c>
      <c r="F64" s="94"/>
      <c r="G64" s="191"/>
      <c r="H64" s="94"/>
    </row>
    <row r="65" s="77" customFormat="1" ht="37.5" customHeight="1" spans="1:8">
      <c r="A65" s="94"/>
      <c r="B65" s="192" t="s">
        <v>83</v>
      </c>
      <c r="C65" s="193"/>
      <c r="D65" s="194"/>
      <c r="E65" s="127">
        <v>0</v>
      </c>
      <c r="F65" s="94"/>
      <c r="G65" s="191"/>
      <c r="H65" s="94"/>
    </row>
    <row r="66" s="74" customFormat="1" ht="26.25" customHeight="1" spans="1:8">
      <c r="A66" s="23"/>
      <c r="B66" s="110" t="s">
        <v>84</v>
      </c>
      <c r="C66" s="111"/>
      <c r="D66" s="112"/>
      <c r="E66" s="113">
        <f>E14+E32+E48</f>
        <v>100</v>
      </c>
      <c r="F66" s="113">
        <f>F14+F32+F48</f>
        <v>20</v>
      </c>
      <c r="G66" s="113"/>
      <c r="H66" s="23"/>
    </row>
    <row r="67" ht="27" customHeight="1" spans="1:8">
      <c r="A67" s="170"/>
      <c r="B67" s="171" t="s">
        <v>85</v>
      </c>
      <c r="C67" s="172"/>
      <c r="D67" s="173"/>
      <c r="E67" s="195"/>
      <c r="F67" s="170"/>
      <c r="G67" s="195"/>
      <c r="H67" s="170"/>
    </row>
    <row r="68" ht="50.25" customHeight="1" spans="1:8">
      <c r="A68" s="170"/>
      <c r="B68" s="110" t="s">
        <v>86</v>
      </c>
      <c r="C68" s="111"/>
      <c r="D68" s="112"/>
      <c r="E68" s="113">
        <f>E66-E67</f>
        <v>100</v>
      </c>
      <c r="F68" s="113">
        <f>ROUND(F66-F67,1)</f>
        <v>20</v>
      </c>
      <c r="G68" s="113"/>
      <c r="H68" s="23"/>
    </row>
    <row r="69" ht="18" customHeight="1" spans="1:8">
      <c r="A69" s="136"/>
      <c r="B69" s="137"/>
      <c r="C69" s="137"/>
      <c r="D69" s="137"/>
      <c r="E69" s="136"/>
      <c r="F69" s="136"/>
      <c r="G69" s="136"/>
      <c r="H69" s="136"/>
    </row>
    <row r="70" ht="18" customHeight="1" spans="1:8">
      <c r="A70" s="136"/>
      <c r="B70" s="137"/>
      <c r="C70" s="137"/>
      <c r="D70" s="137"/>
      <c r="E70" s="136"/>
      <c r="F70" s="136"/>
      <c r="G70" s="136"/>
      <c r="H70" s="136"/>
    </row>
    <row r="71" ht="18" customHeight="1" spans="1:8">
      <c r="A71" s="136"/>
      <c r="B71" s="137"/>
      <c r="C71" s="137"/>
      <c r="D71" s="137"/>
      <c r="E71" s="136"/>
      <c r="F71" s="136"/>
      <c r="G71" s="136"/>
      <c r="H71" s="136"/>
    </row>
    <row r="72" ht="18" customHeight="1" spans="1:8">
      <c r="A72" s="136"/>
      <c r="B72" s="137"/>
      <c r="C72" s="137"/>
      <c r="D72" s="137"/>
      <c r="E72" s="136"/>
      <c r="F72" s="136"/>
      <c r="G72" s="136"/>
      <c r="H72" s="136"/>
    </row>
    <row r="73" ht="18" customHeight="1" spans="1:8">
      <c r="A73" s="136"/>
      <c r="B73" s="137"/>
      <c r="C73" s="137"/>
      <c r="D73" s="137"/>
      <c r="E73" s="136"/>
      <c r="F73" s="136"/>
      <c r="G73" s="136"/>
      <c r="H73" s="136"/>
    </row>
    <row r="74" ht="18" customHeight="1" spans="1:8">
      <c r="A74" s="136"/>
      <c r="B74" s="137"/>
      <c r="C74" s="137"/>
      <c r="D74" s="137"/>
      <c r="E74" s="136"/>
      <c r="F74" s="136"/>
      <c r="G74" s="136"/>
      <c r="H74" s="136"/>
    </row>
    <row r="75" ht="29.25" customHeight="1" spans="1:8">
      <c r="B75" s="174" t="s">
        <v>87</v>
      </c>
      <c r="C75" s="174"/>
      <c r="D75" s="174"/>
    </row>
    <row r="76" s="75" customFormat="1" ht="32.25" customHeight="1" spans="1:8">
      <c r="A76" s="175" t="s">
        <v>88</v>
      </c>
      <c r="B76" s="176"/>
      <c r="C76" s="177"/>
      <c r="D76" s="178" t="s">
        <v>89</v>
      </c>
      <c r="E76" s="148" t="s">
        <v>90</v>
      </c>
      <c r="F76" s="148"/>
      <c r="G76" s="179" t="s">
        <v>91</v>
      </c>
      <c r="H76" s="180"/>
    </row>
    <row r="77" s="75" customFormat="1" ht="60" spans="1:8">
      <c r="A77" s="181"/>
      <c r="B77" s="115"/>
      <c r="C77" s="182"/>
      <c r="D77" s="183"/>
      <c r="E77" s="148" t="s">
        <v>92</v>
      </c>
      <c r="F77" s="148" t="s">
        <v>93</v>
      </c>
      <c r="G77" s="148" t="s">
        <v>94</v>
      </c>
      <c r="H77" s="148" t="s">
        <v>95</v>
      </c>
    </row>
    <row r="78" ht="38.25" customHeight="1" spans="1:8">
      <c r="A78" s="184" t="s">
        <v>96</v>
      </c>
      <c r="B78" s="185"/>
      <c r="C78" s="186"/>
      <c r="D78" s="94" t="s">
        <v>97</v>
      </c>
      <c r="E78" s="99" t="str">
        <f>IF(AND(90&lt;=F68,F68&lt;100),F68,"")</f>
        <v/>
      </c>
      <c r="F78" s="99" t="str">
        <f>IF(AND(90&lt;=G68,G68&lt;=100),G68,"")</f>
        <v/>
      </c>
      <c r="G78" s="99" t="str">
        <f t="shared" ref="G78:H81" si="0">IF(ISNUMBER(E78)=TRUE,"X","")</f>
        <v/>
      </c>
      <c r="H78" s="99" t="str">
        <f t="shared" si="0"/>
        <v/>
      </c>
    </row>
    <row r="79" ht="48.75" customHeight="1" spans="1:8">
      <c r="A79" s="184" t="s">
        <v>98</v>
      </c>
      <c r="B79" s="185"/>
      <c r="C79" s="186"/>
      <c r="D79" s="94" t="s">
        <v>99</v>
      </c>
      <c r="E79" s="99" t="str">
        <f>IF(AND(75&lt;=F68,F68&lt;90),F68,"")</f>
        <v/>
      </c>
      <c r="F79" s="99" t="str">
        <f>IF(AND(75&lt;=G68,G68&lt;90),G68,"")</f>
        <v/>
      </c>
      <c r="G79" s="99" t="str">
        <f t="shared" si="0"/>
        <v/>
      </c>
      <c r="H79" s="99" t="str">
        <f t="shared" si="0"/>
        <v/>
      </c>
    </row>
    <row r="80" ht="50.25" customHeight="1" spans="1:8">
      <c r="A80" s="184" t="s">
        <v>100</v>
      </c>
      <c r="B80" s="185"/>
      <c r="C80" s="186"/>
      <c r="D80" s="94" t="s">
        <v>101</v>
      </c>
      <c r="E80" s="99" t="str">
        <f>IF(AND(50&lt;=F68,F68&lt;75),F68,"")</f>
        <v/>
      </c>
      <c r="F80" s="99" t="str">
        <f>IF(AND(50&lt;=G68,G68&lt;75),G68,"")</f>
        <v/>
      </c>
      <c r="G80" s="99" t="str">
        <f t="shared" si="0"/>
        <v/>
      </c>
      <c r="H80" s="99" t="str">
        <f t="shared" si="0"/>
        <v/>
      </c>
    </row>
    <row r="81" ht="37.5" customHeight="1" spans="1:8">
      <c r="A81" s="184" t="s">
        <v>102</v>
      </c>
      <c r="B81" s="185"/>
      <c r="C81" s="186"/>
      <c r="D81" s="94" t="s">
        <v>103</v>
      </c>
      <c r="E81" s="99">
        <f>IF(AND(0&lt;F68,F68&lt;50),F68,"")</f>
        <v>20</v>
      </c>
      <c r="F81" s="99" t="str">
        <f>IF(AND(0&lt;G68,G68&lt;50),G68,"")</f>
        <v/>
      </c>
      <c r="G81" s="99" t="str">
        <f t="shared" si="0"/>
        <v>X</v>
      </c>
      <c r="H81" s="99" t="str">
        <f t="shared" si="0"/>
        <v/>
      </c>
    </row>
    <row r="83" s="147" customFormat="1" ht="20.25" customHeight="1" spans="1:8">
      <c r="B83" s="187"/>
      <c r="D83" s="188" t="s">
        <v>104</v>
      </c>
      <c r="E83" s="188"/>
      <c r="F83" s="188"/>
      <c r="G83" s="188"/>
      <c r="H83" s="188"/>
    </row>
    <row r="84" s="74" customFormat="1" ht="35.25" customHeight="1" spans="1:8">
      <c r="D84" s="82" t="s">
        <v>105</v>
      </c>
      <c r="E84" s="82"/>
      <c r="F84" s="82"/>
      <c r="G84" s="82"/>
      <c r="H84" s="82"/>
    </row>
    <row r="85" spans="1:8">
      <c r="D85" s="189"/>
      <c r="E85" s="189"/>
      <c r="F85" s="189"/>
      <c r="G85" s="189"/>
      <c r="H85" s="189"/>
    </row>
    <row r="89" ht="25.15" customHeight="1" spans="1:8">
      <c r="B89" s="115" t="s">
        <v>106</v>
      </c>
      <c r="C89" s="115"/>
      <c r="D89" s="115"/>
      <c r="E89" s="115"/>
      <c r="F89" s="115"/>
      <c r="G89" s="115"/>
      <c r="H89" s="115"/>
    </row>
    <row r="90" ht="106.9" customHeight="1" spans="1:8">
      <c r="B90" s="116" t="s">
        <v>107</v>
      </c>
      <c r="C90" s="117"/>
      <c r="D90" s="117"/>
      <c r="E90" s="117"/>
      <c r="F90" s="117"/>
      <c r="G90" s="117"/>
      <c r="H90" s="118"/>
    </row>
    <row r="91" ht="25.15" customHeight="1" spans="1:8">
      <c r="B91" s="119"/>
      <c r="D91" s="120" t="s">
        <v>104</v>
      </c>
      <c r="E91" s="120"/>
      <c r="F91" s="120"/>
      <c r="G91" s="120"/>
      <c r="H91" s="120"/>
    </row>
    <row r="92" ht="21" customHeight="1" spans="1:8">
      <c r="B92" s="121"/>
      <c r="D92" s="74" t="s">
        <v>129</v>
      </c>
      <c r="E92" s="74"/>
      <c r="F92" s="74"/>
      <c r="G92" s="74"/>
      <c r="H92" s="74"/>
    </row>
  </sheetData>
  <autoFilter xmlns:etc="http://www.wps.cn/officeDocument/2017/etCustomData" ref="A12:H68" etc:filterBottomFollowUsedRange="0">
    <extLst/>
  </autoFilter>
  <mergeCells count="79">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B75:D75"/>
    <mergeCell ref="E76:F76"/>
    <mergeCell ref="G76:H76"/>
    <mergeCell ref="A78:C78"/>
    <mergeCell ref="A79:C79"/>
    <mergeCell ref="A80:C80"/>
    <mergeCell ref="A81:C81"/>
    <mergeCell ref="D83:H83"/>
    <mergeCell ref="D84:H84"/>
    <mergeCell ref="B89:H89"/>
    <mergeCell ref="B90:H90"/>
    <mergeCell ref="D91:H91"/>
    <mergeCell ref="D92:H92"/>
    <mergeCell ref="D76:D77"/>
    <mergeCell ref="A76:C77"/>
  </mergeCells>
  <printOptions horizontalCentered="1"/>
  <pageMargins left="0.31" right="0.31" top="0.43" bottom="0.39" header="0.12" footer="0.16"/>
  <pageSetup paperSize="9" orientation="portrait"/>
  <headerFooter>
    <oddFooter>&amp;CPage &amp;P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K85"/>
  <sheetViews>
    <sheetView tabSelected="1" zoomScale="69" zoomScaleNormal="69" workbookViewId="0">
      <selection activeCell="K5" sqref="K5"/>
    </sheetView>
  </sheetViews>
  <sheetFormatPr defaultColWidth="9.19090909090909" defaultRowHeight="15.5"/>
  <cols>
    <col min="1" max="1" width="5.39090909090909" style="79" customWidth="1"/>
    <col min="2" max="2" width="30.8909090909091" style="80" customWidth="1"/>
    <col min="3" max="3" width="11.0272727272727" style="79" customWidth="1"/>
    <col min="4" max="4" width="10.5454545454545" style="79" customWidth="1"/>
    <col min="5" max="5" width="8.58181818181818" style="79" customWidth="1"/>
    <col min="6" max="6" width="8.7" style="79" customWidth="1"/>
    <col min="7" max="7" width="8.09090909090909" style="79" customWidth="1"/>
    <col min="8" max="8" width="5.88181818181818" style="79" customWidth="1"/>
    <col min="9" max="9" width="2.57272727272727" style="79" customWidth="1"/>
    <col min="10" max="10" width="9.19090909090909" style="79" customWidth="1"/>
    <col min="11" max="11" width="34.8181818181818" style="79" customWidth="1"/>
    <col min="12" max="12" width="9.19090909090909" style="79" customWidth="1"/>
    <col min="13" max="16384" width="9.19090909090909" style="79"/>
  </cols>
  <sheetData>
    <row r="1" ht="26" spans="1:8">
      <c r="H1" s="81" t="s">
        <v>130</v>
      </c>
    </row>
    <row r="2" s="74" customFormat="1" ht="48.75" customHeight="1" spans="1:8">
      <c r="A2" s="82" t="s">
        <v>1</v>
      </c>
      <c r="B2" s="82"/>
      <c r="C2" s="82"/>
      <c r="D2" s="82" t="s">
        <v>2</v>
      </c>
      <c r="E2" s="82"/>
      <c r="F2" s="82"/>
      <c r="G2" s="82"/>
      <c r="H2" s="82"/>
    </row>
    <row r="3" s="74" customFormat="1" ht="8.25" customHeight="1" spans="1:8">
      <c r="D3" s="83"/>
      <c r="E3" s="83"/>
      <c r="F3" s="83"/>
      <c r="G3" s="83"/>
      <c r="H3" s="83"/>
    </row>
    <row r="4" ht="13.9" customHeight="1" spans="1:8">
      <c r="B4" s="79"/>
    </row>
    <row r="5" ht="39.95" customHeight="1" spans="1:8">
      <c r="A5" s="205" t="s">
        <v>131</v>
      </c>
      <c r="B5" s="84"/>
      <c r="C5" s="84"/>
      <c r="D5" s="84"/>
      <c r="E5" s="84"/>
      <c r="F5" s="84"/>
      <c r="G5" s="84"/>
      <c r="H5" s="84"/>
    </row>
    <row r="6" ht="12" customHeight="1"/>
    <row r="7" s="75" customFormat="1" ht="25.15" customHeight="1" spans="1:8">
      <c r="B7" s="85" t="s">
        <v>132</v>
      </c>
      <c r="C7" s="85"/>
      <c r="D7" s="85"/>
      <c r="E7" s="85"/>
      <c r="F7" s="85"/>
      <c r="G7" s="85"/>
      <c r="H7" s="85"/>
    </row>
    <row r="8" s="75" customFormat="1" ht="20.1" customHeight="1" spans="1:8">
      <c r="B8" s="85" t="s">
        <v>133</v>
      </c>
      <c r="C8" s="85"/>
      <c r="D8" s="85"/>
      <c r="E8" s="85"/>
      <c r="F8" s="85"/>
      <c r="G8" s="85"/>
      <c r="H8" s="85"/>
    </row>
    <row r="9" s="75" customFormat="1" ht="20.1" customHeight="1" spans="1:8">
      <c r="B9" s="85" t="s">
        <v>134</v>
      </c>
      <c r="C9" s="85"/>
      <c r="D9" s="85"/>
      <c r="E9" s="85"/>
      <c r="F9" s="85"/>
      <c r="G9" s="85"/>
      <c r="H9" s="85"/>
    </row>
    <row r="10" s="75" customFormat="1" ht="20.1" customHeight="1" spans="1:8">
      <c r="B10" s="85" t="s">
        <v>135</v>
      </c>
      <c r="C10" s="85"/>
      <c r="D10" s="85"/>
      <c r="E10" s="85"/>
      <c r="F10" s="85"/>
      <c r="G10" s="85"/>
      <c r="H10" s="85"/>
    </row>
    <row r="11" s="75" customFormat="1" ht="12" customHeight="1" spans="1:8">
      <c r="B11" s="85"/>
      <c r="C11" s="85"/>
    </row>
    <row r="12" s="74" customFormat="1" ht="66" customHeight="1" spans="1:8">
      <c r="A12" s="23" t="s">
        <v>8</v>
      </c>
      <c r="B12" s="23" t="s">
        <v>9</v>
      </c>
      <c r="C12" s="23"/>
      <c r="D12" s="23"/>
      <c r="E12" s="23" t="s">
        <v>10</v>
      </c>
      <c r="F12" s="148" t="s">
        <v>11</v>
      </c>
      <c r="G12" s="148" t="s">
        <v>12</v>
      </c>
      <c r="H12" s="23" t="s">
        <v>13</v>
      </c>
    </row>
    <row r="13" s="76" customFormat="1" ht="16.5" customHeight="1" spans="1:8">
      <c r="A13" s="206" t="s">
        <v>14</v>
      </c>
      <c r="B13" s="207" t="s">
        <v>15</v>
      </c>
      <c r="C13" s="89"/>
      <c r="D13" s="90"/>
      <c r="E13" s="206" t="s">
        <v>16</v>
      </c>
      <c r="F13" s="206" t="s">
        <v>17</v>
      </c>
      <c r="G13" s="206" t="s">
        <v>18</v>
      </c>
      <c r="H13" s="206" t="s">
        <v>19</v>
      </c>
    </row>
    <row r="14" s="74" customFormat="1" ht="86.25" customHeight="1" spans="1:8">
      <c r="A14" s="23" t="s">
        <v>20</v>
      </c>
      <c r="B14" s="91" t="s">
        <v>136</v>
      </c>
      <c r="C14" s="91"/>
      <c r="D14" s="91"/>
      <c r="E14" s="92">
        <f>E15+E19+E25+E28</f>
        <v>20</v>
      </c>
      <c r="F14" s="93">
        <f>ROUND(F15+F19+F25+F28,1)</f>
        <v>20</v>
      </c>
      <c r="G14" s="149"/>
      <c r="H14" s="23"/>
    </row>
    <row r="15" s="77" customFormat="1" ht="25.5" customHeight="1" spans="1:8">
      <c r="A15" s="94">
        <v>1</v>
      </c>
      <c r="B15" s="91" t="s">
        <v>22</v>
      </c>
      <c r="C15" s="91"/>
      <c r="D15" s="91"/>
      <c r="E15" s="92">
        <f>5-(E16+E17+E18)</f>
        <v>5</v>
      </c>
      <c r="F15" s="93">
        <f>ROUND(5-(F16+F17+F18),1)</f>
        <v>5</v>
      </c>
      <c r="G15" s="149"/>
      <c r="H15" s="94"/>
    </row>
    <row r="16" s="77" customFormat="1" ht="115.5" customHeight="1" spans="1:8">
      <c r="A16" s="94" t="s">
        <v>23</v>
      </c>
      <c r="B16" s="96" t="s">
        <v>110</v>
      </c>
      <c r="C16" s="97"/>
      <c r="D16" s="98"/>
      <c r="E16" s="99"/>
      <c r="F16" s="94">
        <v>0</v>
      </c>
      <c r="G16" s="99"/>
      <c r="H16" s="94"/>
    </row>
    <row r="17" s="78" customFormat="1" ht="102" customHeight="1" spans="1:8">
      <c r="A17" s="94" t="s">
        <v>25</v>
      </c>
      <c r="B17" s="96" t="s">
        <v>137</v>
      </c>
      <c r="C17" s="97"/>
      <c r="D17" s="98"/>
      <c r="E17" s="99"/>
      <c r="F17" s="94">
        <v>0</v>
      </c>
      <c r="G17" s="150"/>
      <c r="H17" s="100"/>
    </row>
    <row r="18" s="78" customFormat="1" ht="87" customHeight="1" spans="1:8">
      <c r="A18" s="94" t="s">
        <v>27</v>
      </c>
      <c r="B18" s="96" t="s">
        <v>138</v>
      </c>
      <c r="C18" s="97"/>
      <c r="D18" s="98"/>
      <c r="E18" s="99"/>
      <c r="F18" s="94">
        <v>0</v>
      </c>
      <c r="G18" s="150"/>
      <c r="H18" s="100"/>
    </row>
    <row r="19" s="78" customFormat="1" ht="52.5" customHeight="1" spans="1:8">
      <c r="A19" s="94">
        <v>2</v>
      </c>
      <c r="B19" s="123" t="s">
        <v>29</v>
      </c>
      <c r="C19" s="124"/>
      <c r="D19" s="125"/>
      <c r="E19" s="92">
        <f>6-(E20+E21+E22+E23+E24)</f>
        <v>6</v>
      </c>
      <c r="F19" s="93">
        <f>ROUND(6-(F20+F21+F22+F23+F24),1)</f>
        <v>6</v>
      </c>
      <c r="G19" s="149"/>
      <c r="H19" s="104"/>
    </row>
    <row r="20" s="78" customFormat="1" ht="39.75" customHeight="1" spans="1:8">
      <c r="A20" s="94" t="s">
        <v>30</v>
      </c>
      <c r="B20" s="96" t="s">
        <v>111</v>
      </c>
      <c r="C20" s="97"/>
      <c r="D20" s="98"/>
      <c r="E20" s="99"/>
      <c r="F20" s="94">
        <v>0</v>
      </c>
      <c r="G20" s="150"/>
      <c r="H20" s="100"/>
    </row>
    <row r="21" s="78" customFormat="1" ht="57" customHeight="1" spans="1:8">
      <c r="A21" s="94" t="s">
        <v>32</v>
      </c>
      <c r="B21" s="96" t="s">
        <v>112</v>
      </c>
      <c r="C21" s="97"/>
      <c r="D21" s="98"/>
      <c r="E21" s="99"/>
      <c r="F21" s="94">
        <v>0</v>
      </c>
      <c r="G21" s="151"/>
      <c r="H21" s="100"/>
    </row>
    <row r="22" s="78" customFormat="1" ht="52.5" customHeight="1" spans="1:8">
      <c r="A22" s="94" t="s">
        <v>34</v>
      </c>
      <c r="B22" s="96" t="s">
        <v>139</v>
      </c>
      <c r="C22" s="97"/>
      <c r="D22" s="98"/>
      <c r="E22" s="99"/>
      <c r="F22" s="94">
        <v>0</v>
      </c>
      <c r="G22" s="152"/>
      <c r="H22" s="100"/>
    </row>
    <row r="23" s="78" customFormat="1" ht="70.5" customHeight="1" spans="1:8">
      <c r="A23" s="94" t="s">
        <v>114</v>
      </c>
      <c r="B23" s="96" t="s">
        <v>140</v>
      </c>
      <c r="C23" s="97"/>
      <c r="D23" s="98"/>
      <c r="E23" s="99"/>
      <c r="F23" s="94">
        <v>0</v>
      </c>
      <c r="G23" s="152"/>
      <c r="H23" s="100"/>
    </row>
    <row r="24" s="78" customFormat="1" ht="42.75" customHeight="1" spans="1:8">
      <c r="A24" s="94" t="s">
        <v>116</v>
      </c>
      <c r="B24" s="96" t="s">
        <v>141</v>
      </c>
      <c r="C24" s="97"/>
      <c r="D24" s="98"/>
      <c r="E24" s="99"/>
      <c r="F24" s="94">
        <v>0</v>
      </c>
      <c r="G24" s="150"/>
      <c r="H24" s="100"/>
    </row>
    <row r="25" s="77" customFormat="1" ht="60.75" customHeight="1" spans="1:8">
      <c r="A25" s="94">
        <v>3</v>
      </c>
      <c r="B25" s="123" t="s">
        <v>36</v>
      </c>
      <c r="C25" s="124"/>
      <c r="D25" s="125"/>
      <c r="E25" s="92">
        <f>5-(E26+E27)</f>
        <v>5</v>
      </c>
      <c r="F25" s="93">
        <f>ROUND(5-(F26+F27),1)</f>
        <v>5</v>
      </c>
      <c r="G25" s="149"/>
      <c r="H25" s="94"/>
    </row>
    <row r="26" s="78" customFormat="1" ht="100.5" customHeight="1" spans="1:8">
      <c r="A26" s="94" t="s">
        <v>37</v>
      </c>
      <c r="B26" s="96" t="s">
        <v>38</v>
      </c>
      <c r="C26" s="97"/>
      <c r="D26" s="98"/>
      <c r="E26" s="99"/>
      <c r="F26" s="94">
        <v>0</v>
      </c>
      <c r="G26" s="150"/>
      <c r="H26" s="100"/>
    </row>
    <row r="27" s="78" customFormat="1" ht="54.75" customHeight="1" spans="1:8">
      <c r="A27" s="94" t="s">
        <v>39</v>
      </c>
      <c r="B27" s="96" t="s">
        <v>142</v>
      </c>
      <c r="C27" s="97"/>
      <c r="D27" s="98"/>
      <c r="E27" s="99"/>
      <c r="F27" s="94">
        <v>0</v>
      </c>
      <c r="G27" s="150"/>
      <c r="H27" s="100"/>
    </row>
    <row r="28" s="78" customFormat="1" ht="105.75" customHeight="1" spans="1:8">
      <c r="A28" s="105">
        <v>4</v>
      </c>
      <c r="B28" s="123" t="s">
        <v>41</v>
      </c>
      <c r="C28" s="124"/>
      <c r="D28" s="125"/>
      <c r="E28" s="92">
        <f>4-(E29+E30+E31)</f>
        <v>4</v>
      </c>
      <c r="F28" s="93">
        <f>ROUND(4-(F29+F30+F31),1)</f>
        <v>4</v>
      </c>
      <c r="G28" s="149"/>
      <c r="H28" s="104"/>
    </row>
    <row r="29" s="78" customFormat="1" ht="54" customHeight="1" spans="1:8">
      <c r="A29" s="94" t="s">
        <v>42</v>
      </c>
      <c r="B29" s="96" t="s">
        <v>43</v>
      </c>
      <c r="C29" s="97"/>
      <c r="D29" s="98"/>
      <c r="E29" s="99"/>
      <c r="F29" s="94">
        <v>0</v>
      </c>
      <c r="G29" s="150"/>
      <c r="H29" s="100"/>
    </row>
    <row r="30" s="78" customFormat="1" ht="60.75" customHeight="1" spans="1:8">
      <c r="A30" s="94" t="s">
        <v>44</v>
      </c>
      <c r="B30" s="96" t="s">
        <v>118</v>
      </c>
      <c r="C30" s="97"/>
      <c r="D30" s="98"/>
      <c r="E30" s="99"/>
      <c r="F30" s="190">
        <v>0</v>
      </c>
      <c r="G30" s="150"/>
      <c r="H30" s="100"/>
    </row>
    <row r="31" s="78" customFormat="1" ht="52.5" customHeight="1" spans="1:8">
      <c r="A31" s="94" t="s">
        <v>46</v>
      </c>
      <c r="B31" s="96" t="s">
        <v>119</v>
      </c>
      <c r="C31" s="97"/>
      <c r="D31" s="98"/>
      <c r="E31" s="99"/>
      <c r="F31" s="190">
        <v>0</v>
      </c>
      <c r="G31" s="150"/>
      <c r="H31" s="100"/>
    </row>
    <row r="32" s="74" customFormat="1" ht="27.75" customHeight="1" spans="1:8">
      <c r="A32" s="23" t="s">
        <v>48</v>
      </c>
      <c r="B32" s="106" t="s">
        <v>49</v>
      </c>
      <c r="C32" s="107"/>
      <c r="D32" s="108"/>
      <c r="E32" s="92">
        <f>E33+E35+E37+E39+E41+E43</f>
        <v>20</v>
      </c>
      <c r="F32" s="93">
        <f>ROUND(F33+F35+F37+F39+F41+F43,1)</f>
        <v>15</v>
      </c>
      <c r="G32" s="149"/>
      <c r="H32" s="23"/>
    </row>
    <row r="33" s="77" customFormat="1" ht="73.15" customHeight="1" spans="1:8">
      <c r="A33" s="94">
        <v>5</v>
      </c>
      <c r="B33" s="91" t="s">
        <v>143</v>
      </c>
      <c r="C33" s="91"/>
      <c r="D33" s="91"/>
      <c r="E33" s="92">
        <v>1</v>
      </c>
      <c r="F33" s="93">
        <f>IF(F34&gt;1,"1",F34)</f>
        <v>1</v>
      </c>
      <c r="G33" s="149"/>
      <c r="H33" s="94"/>
    </row>
    <row r="34" s="77" customFormat="1" ht="117.75" customHeight="1" spans="1:8">
      <c r="A34" s="94"/>
      <c r="B34" s="126" t="s">
        <v>144</v>
      </c>
      <c r="C34" s="126"/>
      <c r="D34" s="126"/>
      <c r="E34" s="92"/>
      <c r="F34" s="109">
        <v>1</v>
      </c>
      <c r="G34" s="149"/>
      <c r="H34" s="94"/>
    </row>
    <row r="35" s="77" customFormat="1" ht="35.25" customHeight="1" spans="1:8">
      <c r="A35" s="94">
        <v>6</v>
      </c>
      <c r="B35" s="123" t="s">
        <v>145</v>
      </c>
      <c r="C35" s="124"/>
      <c r="D35" s="125"/>
      <c r="E35" s="92">
        <v>2</v>
      </c>
      <c r="F35" s="93">
        <f>IF(F36&gt;2,"2",F36)</f>
        <v>1</v>
      </c>
      <c r="G35" s="149"/>
      <c r="H35" s="94"/>
    </row>
    <row r="36" s="77" customFormat="1" ht="60.75" customHeight="1" spans="1:8">
      <c r="A36" s="94"/>
      <c r="B36" s="96" t="s">
        <v>146</v>
      </c>
      <c r="C36" s="97"/>
      <c r="D36" s="98"/>
      <c r="E36" s="92"/>
      <c r="F36" s="109">
        <v>1</v>
      </c>
      <c r="G36" s="149"/>
      <c r="H36" s="94"/>
    </row>
    <row r="37" s="77" customFormat="1" ht="52.5" customHeight="1" spans="1:8">
      <c r="A37" s="94">
        <v>7</v>
      </c>
      <c r="B37" s="123" t="s">
        <v>54</v>
      </c>
      <c r="C37" s="124"/>
      <c r="D37" s="125"/>
      <c r="E37" s="92">
        <v>2</v>
      </c>
      <c r="F37" s="93">
        <f>IF(F38&gt;2,"2",F38)</f>
        <v>2</v>
      </c>
      <c r="G37" s="149"/>
      <c r="H37" s="94"/>
    </row>
    <row r="38" s="77" customFormat="1" ht="59.25" customHeight="1" spans="1:8">
      <c r="A38" s="94"/>
      <c r="B38" s="96" t="s">
        <v>147</v>
      </c>
      <c r="C38" s="97"/>
      <c r="D38" s="98"/>
      <c r="E38" s="92"/>
      <c r="F38" s="109">
        <v>2</v>
      </c>
      <c r="G38" s="149"/>
      <c r="H38" s="94"/>
    </row>
    <row r="39" s="77" customFormat="1" ht="61.5" customHeight="1" spans="1:8">
      <c r="A39" s="94">
        <v>8</v>
      </c>
      <c r="B39" s="123" t="s">
        <v>56</v>
      </c>
      <c r="C39" s="124"/>
      <c r="D39" s="125"/>
      <c r="E39" s="92">
        <v>2</v>
      </c>
      <c r="F39" s="93">
        <f>IF(F40&gt;2,"2",F40)</f>
        <v>2</v>
      </c>
      <c r="G39" s="149"/>
      <c r="H39" s="94"/>
    </row>
    <row r="40" s="77" customFormat="1" ht="70.5" customHeight="1" spans="1:8">
      <c r="A40" s="94"/>
      <c r="B40" s="96" t="s">
        <v>148</v>
      </c>
      <c r="C40" s="97"/>
      <c r="D40" s="98"/>
      <c r="E40" s="92"/>
      <c r="F40" s="109">
        <v>2</v>
      </c>
      <c r="G40" s="149"/>
      <c r="H40" s="94"/>
    </row>
    <row r="41" s="77" customFormat="1" ht="90" customHeight="1" spans="1:8">
      <c r="A41" s="190">
        <v>9</v>
      </c>
      <c r="B41" s="128" t="s">
        <v>58</v>
      </c>
      <c r="C41" s="128"/>
      <c r="D41" s="128"/>
      <c r="E41" s="92">
        <v>8</v>
      </c>
      <c r="F41" s="93">
        <f>IF(F42&gt;8,"8",F42)</f>
        <v>8</v>
      </c>
      <c r="G41" s="149"/>
      <c r="H41" s="94"/>
    </row>
    <row r="42" s="77" customFormat="1" ht="120.75" customHeight="1" spans="1:8">
      <c r="A42" s="94"/>
      <c r="B42" s="96" t="s">
        <v>149</v>
      </c>
      <c r="C42" s="97"/>
      <c r="D42" s="98"/>
      <c r="E42" s="92"/>
      <c r="F42" s="109">
        <v>8</v>
      </c>
      <c r="G42" s="149"/>
      <c r="H42" s="94"/>
    </row>
    <row r="43" s="77" customFormat="1" ht="53.25" customHeight="1" spans="1:8">
      <c r="A43" s="94">
        <v>10</v>
      </c>
      <c r="B43" s="123" t="s">
        <v>60</v>
      </c>
      <c r="C43" s="124"/>
      <c r="D43" s="125"/>
      <c r="E43" s="92">
        <v>5</v>
      </c>
      <c r="F43" s="93">
        <f>IF(F44&gt;5,"5",F44)</f>
        <v>1</v>
      </c>
      <c r="G43" s="149"/>
      <c r="H43" s="94"/>
    </row>
    <row r="44" s="77" customFormat="1" ht="156.75" customHeight="1" spans="1:8">
      <c r="A44" s="94"/>
      <c r="B44" s="96" t="s">
        <v>150</v>
      </c>
      <c r="C44" s="97"/>
      <c r="D44" s="98"/>
      <c r="E44" s="92"/>
      <c r="F44" s="109">
        <v>1</v>
      </c>
      <c r="G44" s="149"/>
      <c r="H44" s="94"/>
    </row>
    <row r="45" s="74" customFormat="1" ht="35.25" customHeight="1" spans="1:8">
      <c r="A45" s="23" t="s">
        <v>65</v>
      </c>
      <c r="B45" s="123" t="s">
        <v>66</v>
      </c>
      <c r="C45" s="124"/>
      <c r="D45" s="125"/>
      <c r="E45" s="92">
        <v>60</v>
      </c>
      <c r="F45" s="93">
        <f>SUM(F46:F62)</f>
        <v>60</v>
      </c>
      <c r="G45" s="149"/>
      <c r="H45" s="23"/>
    </row>
    <row r="46" s="77" customFormat="1" ht="53.25" customHeight="1" spans="1:8">
      <c r="A46" s="94">
        <v>11</v>
      </c>
      <c r="B46" s="123" t="s">
        <v>67</v>
      </c>
      <c r="C46" s="124"/>
      <c r="D46" s="125"/>
      <c r="E46" s="92">
        <v>15</v>
      </c>
      <c r="F46" s="94"/>
      <c r="G46" s="191"/>
      <c r="H46" s="94"/>
    </row>
    <row r="47" s="77" customFormat="1" ht="24" customHeight="1" spans="1:8">
      <c r="A47" s="94"/>
      <c r="B47" s="192" t="s">
        <v>68</v>
      </c>
      <c r="C47" s="193"/>
      <c r="D47" s="194"/>
      <c r="E47" s="127">
        <v>15</v>
      </c>
      <c r="F47" s="94">
        <v>15</v>
      </c>
      <c r="G47" s="191"/>
      <c r="H47" s="94"/>
    </row>
    <row r="48" s="77" customFormat="1" ht="36" customHeight="1" spans="1:8">
      <c r="A48" s="94"/>
      <c r="B48" s="192" t="s">
        <v>69</v>
      </c>
      <c r="C48" s="193"/>
      <c r="D48" s="194"/>
      <c r="E48" s="127">
        <v>10</v>
      </c>
      <c r="F48" s="94"/>
      <c r="G48" s="191"/>
      <c r="H48" s="94"/>
    </row>
    <row r="49" s="77" customFormat="1" ht="36" customHeight="1" spans="1:8">
      <c r="A49" s="94"/>
      <c r="B49" s="192" t="s">
        <v>70</v>
      </c>
      <c r="C49" s="193"/>
      <c r="D49" s="194"/>
      <c r="E49" s="127">
        <v>5</v>
      </c>
      <c r="F49" s="94"/>
      <c r="G49" s="191"/>
      <c r="H49" s="94"/>
    </row>
    <row r="50" s="77" customFormat="1" ht="25.5" customHeight="1" spans="1:8">
      <c r="A50" s="94"/>
      <c r="B50" s="192" t="s">
        <v>71</v>
      </c>
      <c r="C50" s="193"/>
      <c r="D50" s="194"/>
      <c r="E50" s="127">
        <v>0</v>
      </c>
      <c r="F50" s="94"/>
      <c r="G50" s="191"/>
      <c r="H50" s="94"/>
    </row>
    <row r="51" s="77" customFormat="1" ht="50.25" customHeight="1" spans="1:8">
      <c r="A51" s="94">
        <v>12</v>
      </c>
      <c r="B51" s="123" t="s">
        <v>72</v>
      </c>
      <c r="C51" s="124"/>
      <c r="D51" s="125"/>
      <c r="E51" s="92">
        <v>15</v>
      </c>
      <c r="F51" s="94"/>
      <c r="G51" s="191"/>
      <c r="H51" s="94"/>
    </row>
    <row r="52" s="77" customFormat="1" ht="32.25" customHeight="1" spans="1:8">
      <c r="A52" s="94"/>
      <c r="B52" s="192" t="s">
        <v>73</v>
      </c>
      <c r="C52" s="193"/>
      <c r="D52" s="194"/>
      <c r="E52" s="127">
        <v>15</v>
      </c>
      <c r="F52" s="94">
        <v>15</v>
      </c>
      <c r="G52" s="191"/>
      <c r="H52" s="94"/>
    </row>
    <row r="53" s="77" customFormat="1" ht="32.25" customHeight="1" spans="1:8">
      <c r="A53" s="94"/>
      <c r="B53" s="192" t="s">
        <v>74</v>
      </c>
      <c r="C53" s="193"/>
      <c r="D53" s="194"/>
      <c r="E53" s="127">
        <v>10</v>
      </c>
      <c r="F53" s="94"/>
      <c r="G53" s="191"/>
      <c r="H53" s="94"/>
    </row>
    <row r="54" s="77" customFormat="1" ht="32.25" customHeight="1" spans="1:8">
      <c r="A54" s="94"/>
      <c r="B54" s="192" t="s">
        <v>75</v>
      </c>
      <c r="C54" s="193"/>
      <c r="D54" s="194"/>
      <c r="E54" s="127">
        <v>5</v>
      </c>
      <c r="F54" s="94"/>
      <c r="G54" s="191"/>
      <c r="H54" s="94"/>
    </row>
    <row r="55" s="77" customFormat="1" ht="32.25" customHeight="1" spans="1:8">
      <c r="A55" s="94"/>
      <c r="B55" s="192" t="s">
        <v>76</v>
      </c>
      <c r="C55" s="193"/>
      <c r="D55" s="194"/>
      <c r="E55" s="127">
        <v>0</v>
      </c>
      <c r="F55" s="94"/>
      <c r="G55" s="191"/>
      <c r="H55" s="94"/>
    </row>
    <row r="56" s="77" customFormat="1" ht="52.5" customHeight="1" spans="1:8">
      <c r="A56" s="94">
        <v>13</v>
      </c>
      <c r="B56" s="123" t="s">
        <v>77</v>
      </c>
      <c r="C56" s="124"/>
      <c r="D56" s="125"/>
      <c r="E56" s="92">
        <v>30</v>
      </c>
      <c r="F56" s="94"/>
      <c r="G56" s="191"/>
      <c r="H56" s="94"/>
    </row>
    <row r="57" s="77" customFormat="1" ht="52.5" customHeight="1" spans="1:8">
      <c r="A57" s="94"/>
      <c r="B57" s="192" t="s">
        <v>78</v>
      </c>
      <c r="C57" s="193"/>
      <c r="D57" s="194"/>
      <c r="E57" s="127">
        <v>30</v>
      </c>
      <c r="F57" s="94">
        <v>30</v>
      </c>
      <c r="G57" s="191"/>
      <c r="H57" s="94"/>
    </row>
    <row r="58" s="77" customFormat="1" ht="50.25" customHeight="1" spans="1:8">
      <c r="A58" s="94"/>
      <c r="B58" s="192" t="s">
        <v>79</v>
      </c>
      <c r="C58" s="193"/>
      <c r="D58" s="194"/>
      <c r="E58" s="127">
        <v>25</v>
      </c>
      <c r="F58" s="94"/>
      <c r="G58" s="191"/>
      <c r="H58" s="94"/>
    </row>
    <row r="59" s="77" customFormat="1" ht="50.25" customHeight="1" spans="1:8">
      <c r="A59" s="94"/>
      <c r="B59" s="192" t="s">
        <v>80</v>
      </c>
      <c r="C59" s="193"/>
      <c r="D59" s="194"/>
      <c r="E59" s="127">
        <v>20</v>
      </c>
      <c r="F59" s="94"/>
      <c r="G59" s="191"/>
      <c r="H59" s="94"/>
    </row>
    <row r="60" s="77" customFormat="1" ht="50.25" customHeight="1" spans="1:8">
      <c r="A60" s="94"/>
      <c r="B60" s="192" t="s">
        <v>81</v>
      </c>
      <c r="C60" s="193"/>
      <c r="D60" s="194"/>
      <c r="E60" s="127">
        <v>15</v>
      </c>
      <c r="F60" s="94"/>
      <c r="G60" s="191"/>
      <c r="H60" s="94"/>
    </row>
    <row r="61" s="77" customFormat="1" ht="50.25" customHeight="1" spans="1:8">
      <c r="A61" s="94"/>
      <c r="B61" s="192" t="s">
        <v>82</v>
      </c>
      <c r="C61" s="193"/>
      <c r="D61" s="194"/>
      <c r="E61" s="127">
        <v>10</v>
      </c>
      <c r="F61" s="94"/>
      <c r="G61" s="191"/>
      <c r="H61" s="94"/>
    </row>
    <row r="62" s="77" customFormat="1" ht="40.5" customHeight="1" spans="1:8">
      <c r="A62" s="94"/>
      <c r="B62" s="192" t="s">
        <v>83</v>
      </c>
      <c r="C62" s="193"/>
      <c r="D62" s="194"/>
      <c r="E62" s="99">
        <v>0</v>
      </c>
      <c r="F62" s="94"/>
      <c r="G62" s="99"/>
      <c r="H62" s="94"/>
    </row>
    <row r="63" s="74" customFormat="1" ht="24" customHeight="1" spans="1:8">
      <c r="A63" s="23"/>
      <c r="B63" s="110" t="s">
        <v>84</v>
      </c>
      <c r="C63" s="111"/>
      <c r="D63" s="112"/>
      <c r="E63" s="113">
        <f>E14+E32+E45</f>
        <v>100</v>
      </c>
      <c r="F63" s="113">
        <f>F14+F32+F45</f>
        <v>95</v>
      </c>
      <c r="G63" s="113"/>
      <c r="H63" s="23"/>
    </row>
    <row r="64" ht="26.25" customHeight="1" spans="1:8">
      <c r="A64" s="170"/>
      <c r="B64" s="171" t="s">
        <v>85</v>
      </c>
      <c r="C64" s="172"/>
      <c r="D64" s="173"/>
      <c r="E64" s="195"/>
      <c r="F64" s="170"/>
      <c r="G64" s="195"/>
      <c r="H64" s="170"/>
    </row>
    <row r="65" ht="52.5" customHeight="1" spans="1:8">
      <c r="A65" s="170"/>
      <c r="B65" s="110" t="s">
        <v>86</v>
      </c>
      <c r="C65" s="111"/>
      <c r="D65" s="112"/>
      <c r="E65" s="113">
        <f>E63-E64</f>
        <v>100</v>
      </c>
      <c r="F65" s="113">
        <f>ROUND(F63-F64,1)</f>
        <v>95</v>
      </c>
      <c r="G65" s="113"/>
      <c r="H65" s="23"/>
    </row>
    <row r="66" ht="17.25" customHeight="1" spans="1:8">
      <c r="A66" s="136"/>
      <c r="B66" s="137"/>
      <c r="C66" s="137"/>
      <c r="D66" s="137"/>
      <c r="E66" s="136"/>
      <c r="F66" s="136"/>
      <c r="G66" s="136"/>
      <c r="H66" s="136"/>
    </row>
    <row r="67" ht="17.25" customHeight="1" spans="1:8">
      <c r="A67" s="136"/>
      <c r="B67" s="137"/>
      <c r="C67" s="137"/>
      <c r="D67" s="137"/>
      <c r="E67" s="136"/>
      <c r="F67" s="136"/>
      <c r="G67" s="136"/>
      <c r="H67" s="136"/>
    </row>
    <row r="68" ht="33.75" customHeight="1" spans="1:8">
      <c r="B68" s="174" t="s">
        <v>87</v>
      </c>
      <c r="C68" s="174"/>
      <c r="D68" s="174"/>
    </row>
    <row r="69" s="75" customFormat="1" ht="32.25" customHeight="1" spans="1:8">
      <c r="A69" s="175" t="s">
        <v>88</v>
      </c>
      <c r="B69" s="176"/>
      <c r="C69" s="177"/>
      <c r="D69" s="178" t="s">
        <v>89</v>
      </c>
      <c r="E69" s="148" t="s">
        <v>90</v>
      </c>
      <c r="F69" s="148"/>
      <c r="G69" s="179" t="s">
        <v>91</v>
      </c>
      <c r="H69" s="180"/>
    </row>
    <row r="70" s="75" customFormat="1" ht="90" spans="1:8">
      <c r="A70" s="181"/>
      <c r="B70" s="115"/>
      <c r="C70" s="182"/>
      <c r="D70" s="183"/>
      <c r="E70" s="148" t="s">
        <v>92</v>
      </c>
      <c r="F70" s="148" t="s">
        <v>93</v>
      </c>
      <c r="G70" s="148" t="s">
        <v>94</v>
      </c>
      <c r="H70" s="148" t="s">
        <v>95</v>
      </c>
    </row>
    <row r="71" ht="33.95" customHeight="1" spans="1:8">
      <c r="A71" s="184" t="s">
        <v>96</v>
      </c>
      <c r="B71" s="185"/>
      <c r="C71" s="186"/>
      <c r="D71" s="94" t="s">
        <v>97</v>
      </c>
      <c r="E71" s="99">
        <f>IF(AND(90&lt;=F65,F65&lt;100),F65,"")</f>
        <v>95</v>
      </c>
      <c r="F71" s="99" t="str">
        <f>IF(AND(90&lt;=G65,G65&lt;=100),G65,"")</f>
        <v/>
      </c>
      <c r="G71" s="99" t="str">
        <f t="shared" ref="G71:H74" si="0">IF(ISNUMBER(E71)=TRUE,"X","")</f>
        <v>X</v>
      </c>
      <c r="H71" s="99" t="str">
        <f t="shared" si="0"/>
        <v/>
      </c>
    </row>
    <row r="72" ht="49.5" customHeight="1" spans="1:8">
      <c r="A72" s="184" t="s">
        <v>98</v>
      </c>
      <c r="B72" s="185"/>
      <c r="C72" s="186"/>
      <c r="D72" s="94" t="s">
        <v>99</v>
      </c>
      <c r="E72" s="99" t="str">
        <f>IF(AND(75&lt;=F65,F65&lt;90),F65,"")</f>
        <v/>
      </c>
      <c r="F72" s="99" t="str">
        <f>IF(AND(75&lt;=G65,G65&lt;90),G65,"")</f>
        <v/>
      </c>
      <c r="G72" s="99" t="str">
        <f t="shared" si="0"/>
        <v/>
      </c>
      <c r="H72" s="99" t="str">
        <f t="shared" si="0"/>
        <v/>
      </c>
    </row>
    <row r="73" ht="51.75" customHeight="1" spans="1:8">
      <c r="A73" s="184" t="s">
        <v>100</v>
      </c>
      <c r="B73" s="185"/>
      <c r="C73" s="186"/>
      <c r="D73" s="94" t="s">
        <v>101</v>
      </c>
      <c r="E73" s="99" t="str">
        <f>IF(AND(50&lt;=F65,F65&lt;75),F65,"")</f>
        <v/>
      </c>
      <c r="F73" s="99" t="str">
        <f>IF(AND(50&lt;=G65,G65&lt;75),G65,"")</f>
        <v/>
      </c>
      <c r="G73" s="99" t="str">
        <f t="shared" si="0"/>
        <v/>
      </c>
      <c r="H73" s="99" t="str">
        <f t="shared" si="0"/>
        <v/>
      </c>
    </row>
    <row r="74" ht="34.5" customHeight="1" spans="1:8">
      <c r="A74" s="184" t="s">
        <v>102</v>
      </c>
      <c r="B74" s="185"/>
      <c r="C74" s="186"/>
      <c r="D74" s="94" t="s">
        <v>103</v>
      </c>
      <c r="E74" s="99" t="str">
        <f>IF(AND(0&lt;F65,F65&lt;50),F65,"")</f>
        <v/>
      </c>
      <c r="F74" s="99" t="str">
        <f>IF(AND(0&lt;G65,G65&lt;50),G65,"")</f>
        <v/>
      </c>
      <c r="G74" s="99" t="str">
        <f t="shared" si="0"/>
        <v/>
      </c>
      <c r="H74" s="99" t="str">
        <f t="shared" si="0"/>
        <v/>
      </c>
    </row>
    <row r="76" s="147" customFormat="1" ht="20.25" customHeight="1" spans="1:8">
      <c r="B76" s="187"/>
      <c r="D76" s="188" t="s">
        <v>151</v>
      </c>
      <c r="E76" s="188"/>
      <c r="F76" s="188"/>
      <c r="G76" s="188"/>
      <c r="H76" s="188"/>
    </row>
    <row r="77" s="74" customFormat="1" ht="35.25" customHeight="1" spans="1:8">
      <c r="D77" s="82" t="s">
        <v>105</v>
      </c>
      <c r="E77" s="82"/>
      <c r="F77" s="82"/>
      <c r="G77" s="82"/>
      <c r="H77" s="82"/>
    </row>
    <row r="78" spans="1:8">
      <c r="D78" s="189"/>
      <c r="E78" s="189"/>
      <c r="F78" s="189"/>
      <c r="G78" s="189"/>
      <c r="H78" s="189"/>
    </row>
    <row r="81" spans="2:11">
      <c r="E81" s="85" t="s">
        <v>152</v>
      </c>
      <c r="F81" s="85"/>
      <c r="G81" s="85"/>
      <c r="H81" s="85"/>
      <c r="I81" s="85"/>
      <c r="J81" s="85"/>
      <c r="K81" s="85"/>
    </row>
    <row r="82" ht="25.15" customHeight="1" spans="2:11">
      <c r="B82" s="115" t="s">
        <v>106</v>
      </c>
      <c r="C82" s="115"/>
      <c r="D82" s="115"/>
      <c r="E82" s="115"/>
      <c r="F82" s="115"/>
      <c r="G82" s="115"/>
      <c r="H82" s="115"/>
    </row>
    <row r="83" ht="106.9" customHeight="1" spans="2:11">
      <c r="B83" s="116" t="s">
        <v>107</v>
      </c>
      <c r="C83" s="117"/>
      <c r="D83" s="117"/>
      <c r="E83" s="117"/>
      <c r="F83" s="117"/>
      <c r="G83" s="117"/>
      <c r="H83" s="118"/>
    </row>
    <row r="84" ht="25.15" customHeight="1" spans="2:11">
      <c r="B84" s="119"/>
      <c r="D84" s="120" t="s">
        <v>104</v>
      </c>
      <c r="E84" s="120"/>
      <c r="F84" s="120"/>
      <c r="G84" s="120"/>
      <c r="H84" s="120"/>
    </row>
    <row r="85" ht="21" customHeight="1" spans="2:11">
      <c r="B85" s="121"/>
      <c r="D85" s="74" t="s">
        <v>129</v>
      </c>
      <c r="E85" s="74"/>
      <c r="F85" s="74"/>
      <c r="G85" s="74"/>
      <c r="H85" s="74"/>
    </row>
  </sheetData>
  <autoFilter xmlns:etc="http://www.wps.cn/officeDocument/2017/etCustomData" ref="A12:H65" etc:filterBottomFollowUsedRange="0">
    <extLst/>
  </autoFilter>
  <mergeCells count="78">
    <mergeCell ref="A2:C2"/>
    <mergeCell ref="D2:H2"/>
    <mergeCell ref="A3:B3"/>
    <mergeCell ref="A5:H5"/>
    <mergeCell ref="B7:H7"/>
    <mergeCell ref="B8:H8"/>
    <mergeCell ref="B9:H9"/>
    <mergeCell ref="B10:D10"/>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E69:F69"/>
    <mergeCell ref="G69:H69"/>
    <mergeCell ref="A71:C71"/>
    <mergeCell ref="A72:C72"/>
    <mergeCell ref="A73:C73"/>
    <mergeCell ref="A74:C74"/>
    <mergeCell ref="D76:H76"/>
    <mergeCell ref="D77:H77"/>
    <mergeCell ref="E81:K81"/>
    <mergeCell ref="B82:H82"/>
    <mergeCell ref="B83:H83"/>
    <mergeCell ref="D84:H84"/>
    <mergeCell ref="D85:H85"/>
    <mergeCell ref="D69:D70"/>
    <mergeCell ref="A69:C70"/>
  </mergeCells>
  <printOptions horizontalCentered="1"/>
  <pageMargins left="0.31" right="0.31" top="0.43" bottom="0.63" header="0.12" footer="0.16"/>
  <pageSetup paperSize="9" orientation="portrait"/>
  <headerFooter>
    <oddFooter>&amp;CPage &amp;P</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5"/>
  <sheetViews>
    <sheetView topLeftCell="A34" workbookViewId="0">
      <selection activeCell="K48" sqref="K48"/>
    </sheetView>
  </sheetViews>
  <sheetFormatPr defaultColWidth="9.19090909090909" defaultRowHeight="15.5" outlineLevelCol="7"/>
  <cols>
    <col min="1" max="1" width="5.39090909090909" style="79" customWidth="1"/>
    <col min="2" max="2" width="27.0909090909091" style="80" customWidth="1"/>
    <col min="3" max="3" width="11.0272727272727" style="79" customWidth="1"/>
    <col min="4" max="4" width="10.5454545454545" style="79" customWidth="1"/>
    <col min="5" max="5" width="11.5272727272727" style="79" customWidth="1"/>
    <col min="6" max="6" width="10.5454545454545" style="79" customWidth="1"/>
    <col min="7" max="8" width="10.1727272727273" style="79" customWidth="1"/>
    <col min="9" max="9" width="2.57272727272727" style="79" customWidth="1"/>
    <col min="10" max="10" width="9.19090909090909" style="79" customWidth="1"/>
    <col min="11" max="11" width="34.8181818181818" style="79" customWidth="1"/>
    <col min="12" max="12" width="9.19090909090909" style="79" customWidth="1"/>
    <col min="13" max="16384" width="9.19090909090909" style="79"/>
  </cols>
  <sheetData>
    <row r="1" spans="1:8">
      <c r="H1" s="81" t="s">
        <v>153</v>
      </c>
    </row>
    <row r="2" s="74" customFormat="1" ht="48.75" customHeight="1" spans="1:8">
      <c r="A2" s="82" t="s">
        <v>1</v>
      </c>
      <c r="B2" s="82"/>
      <c r="C2" s="82"/>
      <c r="D2" s="82" t="s">
        <v>2</v>
      </c>
      <c r="E2" s="82"/>
      <c r="F2" s="82"/>
      <c r="G2" s="82"/>
      <c r="H2" s="82"/>
    </row>
    <row r="3" s="74" customFormat="1" ht="8.25" customHeight="1" spans="1:8">
      <c r="D3" s="83"/>
      <c r="E3" s="83"/>
      <c r="F3" s="83"/>
      <c r="G3" s="83"/>
      <c r="H3" s="83"/>
    </row>
    <row r="4" ht="13.9" customHeight="1" spans="1:8">
      <c r="B4" s="79"/>
    </row>
    <row r="5" ht="39.95" customHeight="1" spans="1:8">
      <c r="A5" s="205" t="s">
        <v>154</v>
      </c>
      <c r="B5" s="84"/>
      <c r="C5" s="84"/>
      <c r="D5" s="84"/>
      <c r="E5" s="84"/>
      <c r="F5" s="84"/>
      <c r="G5" s="84"/>
      <c r="H5" s="84"/>
    </row>
    <row r="6" ht="12" customHeight="1"/>
    <row r="7" s="75" customFormat="1" ht="18" customHeight="1" spans="1:8">
      <c r="B7" s="85" t="s">
        <v>4</v>
      </c>
      <c r="C7" s="85"/>
      <c r="D7" s="85"/>
      <c r="E7" s="85"/>
      <c r="F7" s="85"/>
      <c r="G7" s="85"/>
      <c r="H7" s="85"/>
    </row>
    <row r="8" s="75" customFormat="1" ht="18" customHeight="1" spans="1:8">
      <c r="B8" s="85" t="s">
        <v>5</v>
      </c>
      <c r="C8" s="85"/>
      <c r="D8" s="85"/>
      <c r="E8" s="85"/>
      <c r="F8" s="85"/>
      <c r="G8" s="85"/>
      <c r="H8" s="85"/>
    </row>
    <row r="9" s="75" customFormat="1" ht="18" customHeight="1" spans="1:8">
      <c r="B9" s="85" t="s">
        <v>6</v>
      </c>
      <c r="C9" s="85"/>
      <c r="D9" s="85"/>
      <c r="E9" s="85"/>
      <c r="F9" s="85"/>
      <c r="G9" s="85"/>
      <c r="H9" s="85"/>
    </row>
    <row r="10" s="75" customFormat="1" ht="18" customHeight="1" spans="1:8">
      <c r="B10" s="85" t="s">
        <v>7</v>
      </c>
      <c r="C10" s="85"/>
      <c r="D10" s="85"/>
      <c r="E10" s="85"/>
      <c r="F10" s="85"/>
      <c r="G10" s="85"/>
      <c r="H10" s="85"/>
    </row>
    <row r="11" s="75" customFormat="1" ht="12.75" customHeight="1" spans="1:8">
      <c r="B11" s="85"/>
      <c r="C11" s="85"/>
    </row>
    <row r="12" s="74" customFormat="1" ht="64.5" customHeight="1" spans="1:8">
      <c r="A12" s="23" t="s">
        <v>8</v>
      </c>
      <c r="B12" s="23" t="s">
        <v>9</v>
      </c>
      <c r="C12" s="23"/>
      <c r="D12" s="23"/>
      <c r="E12" s="23" t="s">
        <v>10</v>
      </c>
      <c r="F12" s="148" t="s">
        <v>11</v>
      </c>
      <c r="G12" s="148" t="s">
        <v>12</v>
      </c>
      <c r="H12" s="23" t="s">
        <v>13</v>
      </c>
    </row>
    <row r="13" s="76" customFormat="1" ht="16.5" customHeight="1" spans="1:8">
      <c r="A13" s="206" t="s">
        <v>14</v>
      </c>
      <c r="B13" s="207" t="s">
        <v>15</v>
      </c>
      <c r="C13" s="89"/>
      <c r="D13" s="90"/>
      <c r="E13" s="206" t="s">
        <v>16</v>
      </c>
      <c r="F13" s="206" t="s">
        <v>17</v>
      </c>
      <c r="G13" s="206" t="s">
        <v>18</v>
      </c>
      <c r="H13" s="206" t="s">
        <v>19</v>
      </c>
    </row>
    <row r="14" s="74" customFormat="1" ht="84" customHeight="1" spans="1:8">
      <c r="A14" s="23" t="s">
        <v>20</v>
      </c>
      <c r="B14" s="91" t="s">
        <v>136</v>
      </c>
      <c r="C14" s="91"/>
      <c r="D14" s="91"/>
      <c r="E14" s="92">
        <f>E15+E19+E25+E28</f>
        <v>20</v>
      </c>
      <c r="F14" s="93">
        <f>ROUND(F15+F19+F25+F28,1)</f>
        <v>20</v>
      </c>
      <c r="G14" s="149"/>
      <c r="H14" s="23"/>
    </row>
    <row r="15" s="77" customFormat="1" ht="28.5" customHeight="1" spans="1:8">
      <c r="A15" s="94">
        <v>1</v>
      </c>
      <c r="B15" s="91" t="s">
        <v>22</v>
      </c>
      <c r="C15" s="91"/>
      <c r="D15" s="91"/>
      <c r="E15" s="92">
        <f>5-(E16+E17+E18)</f>
        <v>5</v>
      </c>
      <c r="F15" s="93">
        <f>ROUND(5-(F16+F17+F18),1)</f>
        <v>5</v>
      </c>
      <c r="G15" s="149"/>
      <c r="H15" s="94"/>
    </row>
    <row r="16" s="77" customFormat="1" ht="121.5" customHeight="1" spans="1:8">
      <c r="A16" s="94" t="s">
        <v>23</v>
      </c>
      <c r="B16" s="96" t="s">
        <v>110</v>
      </c>
      <c r="C16" s="97"/>
      <c r="D16" s="98"/>
      <c r="E16" s="99"/>
      <c r="F16" s="94"/>
      <c r="G16" s="99"/>
      <c r="H16" s="94"/>
    </row>
    <row r="17" s="78" customFormat="1" ht="69" customHeight="1" spans="1:8">
      <c r="A17" s="94" t="s">
        <v>25</v>
      </c>
      <c r="B17" s="96" t="s">
        <v>155</v>
      </c>
      <c r="C17" s="97"/>
      <c r="D17" s="98"/>
      <c r="E17" s="99"/>
      <c r="F17" s="94"/>
      <c r="G17" s="150"/>
      <c r="H17" s="100"/>
    </row>
    <row r="18" s="78" customFormat="1" ht="92.25" customHeight="1" spans="1:8">
      <c r="A18" s="94" t="s">
        <v>27</v>
      </c>
      <c r="B18" s="96" t="s">
        <v>138</v>
      </c>
      <c r="C18" s="97"/>
      <c r="D18" s="98"/>
      <c r="E18" s="99"/>
      <c r="F18" s="94"/>
      <c r="G18" s="150"/>
      <c r="H18" s="100"/>
    </row>
    <row r="19" s="78" customFormat="1" ht="52.5" customHeight="1" spans="1:8">
      <c r="A19" s="94">
        <v>2</v>
      </c>
      <c r="B19" s="123" t="s">
        <v>29</v>
      </c>
      <c r="C19" s="124"/>
      <c r="D19" s="125"/>
      <c r="E19" s="92">
        <f>6-(E20+E21+E22+E23+E24)</f>
        <v>6</v>
      </c>
      <c r="F19" s="93">
        <f>ROUND(6-(F20+F21+F22+F23+F24),1)</f>
        <v>6</v>
      </c>
      <c r="G19" s="149"/>
      <c r="H19" s="104"/>
    </row>
    <row r="20" s="78" customFormat="1" ht="39.75" customHeight="1" spans="1:8">
      <c r="A20" s="94" t="s">
        <v>30</v>
      </c>
      <c r="B20" s="96" t="s">
        <v>111</v>
      </c>
      <c r="C20" s="97"/>
      <c r="D20" s="98"/>
      <c r="E20" s="99"/>
      <c r="F20" s="94"/>
      <c r="G20" s="150"/>
      <c r="H20" s="100"/>
    </row>
    <row r="21" s="78" customFormat="1" ht="59.25" customHeight="1" spans="1:8">
      <c r="A21" s="94" t="s">
        <v>32</v>
      </c>
      <c r="B21" s="96" t="s">
        <v>112</v>
      </c>
      <c r="C21" s="97"/>
      <c r="D21" s="98"/>
      <c r="E21" s="99"/>
      <c r="F21" s="94"/>
      <c r="G21" s="151"/>
      <c r="H21" s="100"/>
    </row>
    <row r="22" s="78" customFormat="1" ht="54.75" customHeight="1" spans="1:8">
      <c r="A22" s="94" t="s">
        <v>34</v>
      </c>
      <c r="B22" s="96" t="s">
        <v>113</v>
      </c>
      <c r="C22" s="97"/>
      <c r="D22" s="98"/>
      <c r="E22" s="99"/>
      <c r="F22" s="94"/>
      <c r="G22" s="152"/>
      <c r="H22" s="100"/>
    </row>
    <row r="23" s="78" customFormat="1" ht="70.5" customHeight="1" spans="1:8">
      <c r="A23" s="94" t="s">
        <v>114</v>
      </c>
      <c r="B23" s="96" t="s">
        <v>140</v>
      </c>
      <c r="C23" s="97"/>
      <c r="D23" s="98"/>
      <c r="E23" s="99"/>
      <c r="F23" s="94"/>
      <c r="G23" s="152"/>
      <c r="H23" s="100"/>
    </row>
    <row r="24" s="78" customFormat="1" ht="39" customHeight="1" spans="1:8">
      <c r="A24" s="94" t="s">
        <v>116</v>
      </c>
      <c r="B24" s="96" t="s">
        <v>117</v>
      </c>
      <c r="C24" s="97"/>
      <c r="D24" s="98"/>
      <c r="E24" s="99"/>
      <c r="F24" s="94"/>
      <c r="G24" s="150"/>
      <c r="H24" s="100"/>
    </row>
    <row r="25" s="77" customFormat="1" ht="59.25" customHeight="1" spans="1:8">
      <c r="A25" s="94">
        <v>3</v>
      </c>
      <c r="B25" s="123" t="s">
        <v>36</v>
      </c>
      <c r="C25" s="124"/>
      <c r="D25" s="125"/>
      <c r="E25" s="92">
        <f>5-(E26+E27)</f>
        <v>5</v>
      </c>
      <c r="F25" s="93">
        <f>ROUND(5-(F26+F27),1)</f>
        <v>5</v>
      </c>
      <c r="G25" s="149"/>
      <c r="H25" s="94"/>
    </row>
    <row r="26" s="78" customFormat="1" ht="99.75" customHeight="1" spans="1:8">
      <c r="A26" s="94" t="s">
        <v>37</v>
      </c>
      <c r="B26" s="96" t="s">
        <v>38</v>
      </c>
      <c r="C26" s="97"/>
      <c r="D26" s="98"/>
      <c r="E26" s="99"/>
      <c r="F26" s="94"/>
      <c r="G26" s="150"/>
      <c r="H26" s="100"/>
    </row>
    <row r="27" s="78" customFormat="1" ht="51" customHeight="1" spans="1:8">
      <c r="A27" s="94" t="s">
        <v>39</v>
      </c>
      <c r="B27" s="96" t="s">
        <v>40</v>
      </c>
      <c r="C27" s="97"/>
      <c r="D27" s="98"/>
      <c r="E27" s="99"/>
      <c r="F27" s="94"/>
      <c r="G27" s="150"/>
      <c r="H27" s="100"/>
    </row>
    <row r="28" s="78" customFormat="1" ht="102.75" customHeight="1" spans="1:8">
      <c r="A28" s="105">
        <v>4</v>
      </c>
      <c r="B28" s="123" t="s">
        <v>41</v>
      </c>
      <c r="C28" s="124"/>
      <c r="D28" s="125"/>
      <c r="E28" s="92">
        <f>4-(E29+E30+E31)</f>
        <v>4</v>
      </c>
      <c r="F28" s="93">
        <f>ROUND(4-(F29+F30+F31),1)</f>
        <v>4</v>
      </c>
      <c r="G28" s="149"/>
      <c r="H28" s="104"/>
    </row>
    <row r="29" s="78" customFormat="1" ht="52.5" customHeight="1" spans="1:8">
      <c r="A29" s="94" t="s">
        <v>42</v>
      </c>
      <c r="B29" s="96" t="s">
        <v>43</v>
      </c>
      <c r="C29" s="97"/>
      <c r="D29" s="98"/>
      <c r="E29" s="99"/>
      <c r="F29" s="94"/>
      <c r="G29" s="150"/>
      <c r="H29" s="100"/>
    </row>
    <row r="30" s="78" customFormat="1" ht="56.45" customHeight="1" spans="1:8">
      <c r="A30" s="94" t="s">
        <v>44</v>
      </c>
      <c r="B30" s="96" t="s">
        <v>118</v>
      </c>
      <c r="C30" s="97"/>
      <c r="D30" s="98"/>
      <c r="E30" s="99"/>
      <c r="F30" s="94"/>
      <c r="G30" s="150"/>
      <c r="H30" s="100"/>
    </row>
    <row r="31" s="78" customFormat="1" ht="59.25" customHeight="1" spans="1:8">
      <c r="A31" s="94" t="s">
        <v>46</v>
      </c>
      <c r="B31" s="96" t="s">
        <v>119</v>
      </c>
      <c r="C31" s="97"/>
      <c r="D31" s="98"/>
      <c r="E31" s="99"/>
      <c r="F31" s="94"/>
      <c r="G31" s="150"/>
      <c r="H31" s="100"/>
    </row>
    <row r="32" s="74" customFormat="1" ht="27.75" customHeight="1" spans="1:8">
      <c r="A32" s="23" t="s">
        <v>48</v>
      </c>
      <c r="B32" s="106" t="s">
        <v>49</v>
      </c>
      <c r="C32" s="107"/>
      <c r="D32" s="108"/>
      <c r="E32" s="92">
        <f>E33+E35+E37+E39+E41+E43</f>
        <v>20</v>
      </c>
      <c r="F32" s="93">
        <f>ROUND(F33+F35+F37+F39+F41+F43,1)</f>
        <v>20</v>
      </c>
      <c r="G32" s="149"/>
      <c r="H32" s="23"/>
    </row>
    <row r="33" s="77" customFormat="1" ht="73.15" customHeight="1" spans="1:8">
      <c r="A33" s="94">
        <v>5</v>
      </c>
      <c r="B33" s="91" t="s">
        <v>143</v>
      </c>
      <c r="C33" s="91"/>
      <c r="D33" s="91"/>
      <c r="E33" s="92">
        <v>1</v>
      </c>
      <c r="F33" s="93">
        <f>IF(F34&gt;1,"1",F34)</f>
        <v>1</v>
      </c>
      <c r="G33" s="149"/>
      <c r="H33" s="94"/>
    </row>
    <row r="34" s="77" customFormat="1" ht="84" customHeight="1" spans="1:8">
      <c r="A34" s="94"/>
      <c r="B34" s="126" t="s">
        <v>156</v>
      </c>
      <c r="C34" s="126"/>
      <c r="D34" s="126"/>
      <c r="E34" s="92"/>
      <c r="F34" s="109">
        <v>1</v>
      </c>
      <c r="G34" s="149"/>
      <c r="H34" s="94"/>
    </row>
    <row r="35" s="77" customFormat="1" ht="45" customHeight="1" spans="1:8">
      <c r="A35" s="94">
        <v>6</v>
      </c>
      <c r="B35" s="123" t="s">
        <v>145</v>
      </c>
      <c r="C35" s="124"/>
      <c r="D35" s="125"/>
      <c r="E35" s="92">
        <v>2</v>
      </c>
      <c r="F35" s="93">
        <f>IF(F36&gt;2,"2",F36)</f>
        <v>2</v>
      </c>
      <c r="G35" s="149"/>
      <c r="H35" s="94"/>
    </row>
    <row r="36" s="77" customFormat="1" ht="52.5" customHeight="1" spans="1:8">
      <c r="A36" s="94"/>
      <c r="B36" s="96" t="s">
        <v>146</v>
      </c>
      <c r="C36" s="97"/>
      <c r="D36" s="98"/>
      <c r="E36" s="92"/>
      <c r="F36" s="109">
        <v>2</v>
      </c>
      <c r="G36" s="149"/>
      <c r="H36" s="94"/>
    </row>
    <row r="37" s="77" customFormat="1" ht="51" customHeight="1" spans="1:8">
      <c r="A37" s="94">
        <v>7</v>
      </c>
      <c r="B37" s="123" t="s">
        <v>54</v>
      </c>
      <c r="C37" s="124"/>
      <c r="D37" s="125"/>
      <c r="E37" s="92">
        <v>2</v>
      </c>
      <c r="F37" s="93">
        <f>IF(F38&gt;2,"2",F38)</f>
        <v>2</v>
      </c>
      <c r="G37" s="149"/>
      <c r="H37" s="94"/>
    </row>
    <row r="38" s="77" customFormat="1" ht="66" customHeight="1" spans="1:8">
      <c r="A38" s="94"/>
      <c r="B38" s="96" t="s">
        <v>157</v>
      </c>
      <c r="C38" s="97"/>
      <c r="D38" s="98"/>
      <c r="E38" s="92"/>
      <c r="F38" s="109">
        <v>2</v>
      </c>
      <c r="G38" s="149"/>
      <c r="H38" s="94"/>
    </row>
    <row r="39" s="77" customFormat="1" ht="53.25" customHeight="1" spans="1:8">
      <c r="A39" s="94">
        <v>8</v>
      </c>
      <c r="B39" s="123" t="s">
        <v>56</v>
      </c>
      <c r="C39" s="124"/>
      <c r="D39" s="125"/>
      <c r="E39" s="92">
        <v>2</v>
      </c>
      <c r="F39" s="93">
        <f>IF(F40&gt;2,"2",F40)</f>
        <v>2</v>
      </c>
      <c r="G39" s="149"/>
      <c r="H39" s="94"/>
    </row>
    <row r="40" s="77" customFormat="1" ht="70.5" customHeight="1" spans="1:8">
      <c r="A40" s="94"/>
      <c r="B40" s="96" t="s">
        <v>148</v>
      </c>
      <c r="C40" s="97"/>
      <c r="D40" s="98"/>
      <c r="E40" s="92"/>
      <c r="F40" s="109">
        <v>2</v>
      </c>
      <c r="G40" s="149"/>
      <c r="H40" s="94"/>
    </row>
    <row r="41" s="122" customFormat="1" ht="87" customHeight="1" spans="1:8">
      <c r="A41" s="190">
        <v>9</v>
      </c>
      <c r="B41" s="128" t="s">
        <v>58</v>
      </c>
      <c r="C41" s="128"/>
      <c r="D41" s="128"/>
      <c r="E41" s="129">
        <v>8</v>
      </c>
      <c r="F41" s="93">
        <f>IF(F42&gt;8,"8",F42)</f>
        <v>8</v>
      </c>
      <c r="G41" s="160"/>
      <c r="H41" s="130"/>
    </row>
    <row r="42" s="122" customFormat="1" ht="123.75" customHeight="1" spans="1:8">
      <c r="A42" s="130"/>
      <c r="B42" s="131" t="s">
        <v>158</v>
      </c>
      <c r="C42" s="132"/>
      <c r="D42" s="133"/>
      <c r="E42" s="129"/>
      <c r="F42" s="134">
        <v>8</v>
      </c>
      <c r="G42" s="160"/>
      <c r="H42" s="130"/>
    </row>
    <row r="43" s="77" customFormat="1" ht="51" customHeight="1" spans="1:8">
      <c r="A43" s="94">
        <v>10</v>
      </c>
      <c r="B43" s="123" t="s">
        <v>60</v>
      </c>
      <c r="C43" s="124"/>
      <c r="D43" s="125"/>
      <c r="E43" s="92">
        <v>5</v>
      </c>
      <c r="F43" s="93">
        <f>IF(F44&gt;5,"5",F44)</f>
        <v>5</v>
      </c>
      <c r="G43" s="149"/>
      <c r="H43" s="94"/>
    </row>
    <row r="44" s="77" customFormat="1" ht="151.5" customHeight="1" spans="1:8">
      <c r="A44" s="94"/>
      <c r="B44" s="96" t="s">
        <v>150</v>
      </c>
      <c r="C44" s="97"/>
      <c r="D44" s="98"/>
      <c r="E44" s="92"/>
      <c r="F44" s="109">
        <v>5</v>
      </c>
      <c r="G44" s="149"/>
      <c r="H44" s="94"/>
    </row>
    <row r="45" s="74" customFormat="1" ht="37.5" customHeight="1" spans="1:8">
      <c r="A45" s="23" t="s">
        <v>65</v>
      </c>
      <c r="B45" s="123" t="s">
        <v>66</v>
      </c>
      <c r="C45" s="124"/>
      <c r="D45" s="125"/>
      <c r="E45" s="92">
        <v>60</v>
      </c>
      <c r="F45" s="93">
        <f>SUM(F46:F62)</f>
        <v>0</v>
      </c>
      <c r="G45" s="149"/>
      <c r="H45" s="23"/>
    </row>
    <row r="46" s="77" customFormat="1" ht="53.25" customHeight="1" spans="1:8">
      <c r="A46" s="94">
        <v>11</v>
      </c>
      <c r="B46" s="123" t="s">
        <v>67</v>
      </c>
      <c r="C46" s="124"/>
      <c r="D46" s="125"/>
      <c r="E46" s="92">
        <v>15</v>
      </c>
      <c r="F46" s="94"/>
      <c r="G46" s="191"/>
      <c r="H46" s="94"/>
    </row>
    <row r="47" s="77" customFormat="1" ht="24" customHeight="1" spans="1:8">
      <c r="A47" s="94"/>
      <c r="B47" s="192" t="s">
        <v>68</v>
      </c>
      <c r="C47" s="193"/>
      <c r="D47" s="194"/>
      <c r="E47" s="127">
        <v>15</v>
      </c>
      <c r="F47" s="94"/>
      <c r="G47" s="191"/>
      <c r="H47" s="94"/>
    </row>
    <row r="48" s="77" customFormat="1" ht="36" customHeight="1" spans="1:8">
      <c r="A48" s="94"/>
      <c r="B48" s="192" t="s">
        <v>69</v>
      </c>
      <c r="C48" s="193"/>
      <c r="D48" s="194"/>
      <c r="E48" s="127">
        <v>10</v>
      </c>
      <c r="F48" s="94"/>
      <c r="G48" s="191"/>
      <c r="H48" s="94"/>
    </row>
    <row r="49" s="77" customFormat="1" ht="36" customHeight="1" spans="1:8">
      <c r="A49" s="94"/>
      <c r="B49" s="192" t="s">
        <v>70</v>
      </c>
      <c r="C49" s="193"/>
      <c r="D49" s="194"/>
      <c r="E49" s="127">
        <v>5</v>
      </c>
      <c r="F49" s="94"/>
      <c r="G49" s="191"/>
      <c r="H49" s="94"/>
    </row>
    <row r="50" s="77" customFormat="1" ht="25.5" customHeight="1" spans="1:8">
      <c r="A50" s="94"/>
      <c r="B50" s="192" t="s">
        <v>71</v>
      </c>
      <c r="C50" s="193"/>
      <c r="D50" s="194"/>
      <c r="E50" s="127">
        <v>0</v>
      </c>
      <c r="F50" s="94"/>
      <c r="G50" s="191"/>
      <c r="H50" s="94"/>
    </row>
    <row r="51" s="77" customFormat="1" ht="50.25" customHeight="1" spans="1:8">
      <c r="A51" s="94">
        <v>12</v>
      </c>
      <c r="B51" s="123" t="s">
        <v>72</v>
      </c>
      <c r="C51" s="124"/>
      <c r="D51" s="125"/>
      <c r="E51" s="92">
        <v>15</v>
      </c>
      <c r="F51" s="94"/>
      <c r="G51" s="191"/>
      <c r="H51" s="94"/>
    </row>
    <row r="52" s="77" customFormat="1" ht="32.25" customHeight="1" spans="1:8">
      <c r="A52" s="94"/>
      <c r="B52" s="192" t="s">
        <v>73</v>
      </c>
      <c r="C52" s="193"/>
      <c r="D52" s="194"/>
      <c r="E52" s="127">
        <v>15</v>
      </c>
      <c r="F52" s="94"/>
      <c r="G52" s="191"/>
      <c r="H52" s="94"/>
    </row>
    <row r="53" s="77" customFormat="1" ht="32.25" customHeight="1" spans="1:8">
      <c r="A53" s="94"/>
      <c r="B53" s="192" t="s">
        <v>74</v>
      </c>
      <c r="C53" s="193"/>
      <c r="D53" s="194"/>
      <c r="E53" s="127">
        <v>10</v>
      </c>
      <c r="F53" s="94"/>
      <c r="G53" s="191"/>
      <c r="H53" s="94"/>
    </row>
    <row r="54" s="77" customFormat="1" ht="32.25" customHeight="1" spans="1:8">
      <c r="A54" s="94"/>
      <c r="B54" s="192" t="s">
        <v>75</v>
      </c>
      <c r="C54" s="193"/>
      <c r="D54" s="194"/>
      <c r="E54" s="127">
        <v>5</v>
      </c>
      <c r="F54" s="94"/>
      <c r="G54" s="191"/>
      <c r="H54" s="94"/>
    </row>
    <row r="55" s="77" customFormat="1" ht="32.25" customHeight="1" spans="1:8">
      <c r="A55" s="94"/>
      <c r="B55" s="192" t="s">
        <v>76</v>
      </c>
      <c r="C55" s="193"/>
      <c r="D55" s="194"/>
      <c r="E55" s="127">
        <v>0</v>
      </c>
      <c r="F55" s="94"/>
      <c r="G55" s="191"/>
      <c r="H55" s="94"/>
    </row>
    <row r="56" s="77" customFormat="1" ht="52.5" customHeight="1" spans="1:8">
      <c r="A56" s="94">
        <v>13</v>
      </c>
      <c r="B56" s="123" t="s">
        <v>77</v>
      </c>
      <c r="C56" s="124"/>
      <c r="D56" s="125"/>
      <c r="E56" s="92">
        <v>30</v>
      </c>
      <c r="F56" s="94"/>
      <c r="G56" s="191"/>
      <c r="H56" s="94"/>
    </row>
    <row r="57" s="77" customFormat="1" ht="52.5" customHeight="1" spans="1:8">
      <c r="A57" s="94"/>
      <c r="B57" s="192" t="s">
        <v>78</v>
      </c>
      <c r="C57" s="193"/>
      <c r="D57" s="194"/>
      <c r="E57" s="127">
        <v>30</v>
      </c>
      <c r="F57" s="94"/>
      <c r="G57" s="191"/>
      <c r="H57" s="94"/>
    </row>
    <row r="58" s="77" customFormat="1" ht="50.25" customHeight="1" spans="1:8">
      <c r="A58" s="94"/>
      <c r="B58" s="192" t="s">
        <v>79</v>
      </c>
      <c r="C58" s="193"/>
      <c r="D58" s="194"/>
      <c r="E58" s="127">
        <v>25</v>
      </c>
      <c r="F58" s="94"/>
      <c r="G58" s="191"/>
      <c r="H58" s="94"/>
    </row>
    <row r="59" s="77" customFormat="1" ht="50.25" customHeight="1" spans="1:8">
      <c r="A59" s="94"/>
      <c r="B59" s="192" t="s">
        <v>80</v>
      </c>
      <c r="C59" s="193"/>
      <c r="D59" s="194"/>
      <c r="E59" s="127">
        <v>20</v>
      </c>
      <c r="F59" s="94"/>
      <c r="G59" s="191"/>
      <c r="H59" s="94"/>
    </row>
    <row r="60" s="77" customFormat="1" ht="50.25" customHeight="1" spans="1:8">
      <c r="A60" s="94"/>
      <c r="B60" s="192" t="s">
        <v>81</v>
      </c>
      <c r="C60" s="193"/>
      <c r="D60" s="194"/>
      <c r="E60" s="127">
        <v>15</v>
      </c>
      <c r="F60" s="94"/>
      <c r="G60" s="191"/>
      <c r="H60" s="94"/>
    </row>
    <row r="61" s="77" customFormat="1" ht="50.25" customHeight="1" spans="1:8">
      <c r="A61" s="94"/>
      <c r="B61" s="192" t="s">
        <v>82</v>
      </c>
      <c r="C61" s="193"/>
      <c r="D61" s="194"/>
      <c r="E61" s="127">
        <v>10</v>
      </c>
      <c r="F61" s="94"/>
      <c r="G61" s="191"/>
      <c r="H61" s="94"/>
    </row>
    <row r="62" s="77" customFormat="1" ht="34.5" customHeight="1" spans="1:8">
      <c r="A62" s="94"/>
      <c r="B62" s="192" t="s">
        <v>83</v>
      </c>
      <c r="C62" s="193"/>
      <c r="D62" s="194"/>
      <c r="E62" s="99">
        <v>0</v>
      </c>
      <c r="F62" s="94"/>
      <c r="G62" s="99"/>
      <c r="H62" s="94"/>
    </row>
    <row r="63" s="74" customFormat="1" ht="25.5" customHeight="1" spans="1:8">
      <c r="A63" s="23"/>
      <c r="B63" s="110" t="s">
        <v>84</v>
      </c>
      <c r="C63" s="111"/>
      <c r="D63" s="112"/>
      <c r="E63" s="113">
        <f>E14+E32+E45</f>
        <v>100</v>
      </c>
      <c r="F63" s="113">
        <f>F14+F32+F45</f>
        <v>40</v>
      </c>
      <c r="G63" s="113"/>
      <c r="H63" s="23"/>
    </row>
    <row r="64" ht="25.5" customHeight="1" spans="1:8">
      <c r="A64" s="170"/>
      <c r="B64" s="171" t="s">
        <v>85</v>
      </c>
      <c r="C64" s="172"/>
      <c r="D64" s="173"/>
      <c r="E64" s="170"/>
      <c r="F64" s="170"/>
      <c r="G64" s="170"/>
      <c r="H64" s="170"/>
    </row>
    <row r="65" ht="53.25" customHeight="1" spans="1:8">
      <c r="A65" s="170"/>
      <c r="B65" s="110" t="s">
        <v>86</v>
      </c>
      <c r="C65" s="111"/>
      <c r="D65" s="112"/>
      <c r="E65" s="113">
        <f>E63-E64</f>
        <v>100</v>
      </c>
      <c r="F65" s="113">
        <f>ROUND(F63-F64,1)</f>
        <v>40</v>
      </c>
      <c r="G65" s="113"/>
      <c r="H65" s="23"/>
    </row>
    <row r="66" ht="15" customHeight="1" spans="1:8">
      <c r="A66" s="136"/>
      <c r="B66" s="137"/>
      <c r="C66" s="137"/>
      <c r="D66" s="137"/>
      <c r="E66" s="136"/>
      <c r="F66" s="136"/>
      <c r="G66" s="136"/>
      <c r="H66" s="136"/>
    </row>
    <row r="67" ht="15" customHeight="1" spans="1:8">
      <c r="A67" s="136"/>
      <c r="B67" s="137"/>
      <c r="C67" s="137"/>
      <c r="D67" s="137"/>
      <c r="E67" s="136"/>
      <c r="F67" s="136"/>
      <c r="G67" s="136"/>
      <c r="H67" s="136"/>
    </row>
    <row r="68" ht="30.75" customHeight="1" spans="1:8">
      <c r="B68" s="174" t="s">
        <v>87</v>
      </c>
      <c r="C68" s="174"/>
      <c r="D68" s="174"/>
    </row>
    <row r="69" s="75" customFormat="1" ht="32.25" customHeight="1" spans="1:8">
      <c r="A69" s="175" t="s">
        <v>88</v>
      </c>
      <c r="B69" s="176"/>
      <c r="C69" s="177"/>
      <c r="D69" s="178" t="s">
        <v>89</v>
      </c>
      <c r="E69" s="148" t="s">
        <v>90</v>
      </c>
      <c r="F69" s="148"/>
      <c r="G69" s="179" t="s">
        <v>91</v>
      </c>
      <c r="H69" s="180"/>
    </row>
    <row r="70" s="75" customFormat="1" ht="60" spans="1:8">
      <c r="A70" s="181"/>
      <c r="B70" s="115"/>
      <c r="C70" s="182"/>
      <c r="D70" s="183"/>
      <c r="E70" s="148" t="s">
        <v>92</v>
      </c>
      <c r="F70" s="148" t="s">
        <v>93</v>
      </c>
      <c r="G70" s="148" t="s">
        <v>94</v>
      </c>
      <c r="H70" s="148" t="s">
        <v>95</v>
      </c>
    </row>
    <row r="71" ht="33.95" customHeight="1" spans="1:8">
      <c r="A71" s="184" t="s">
        <v>96</v>
      </c>
      <c r="B71" s="185"/>
      <c r="C71" s="186"/>
      <c r="D71" s="94" t="s">
        <v>97</v>
      </c>
      <c r="E71" s="99" t="str">
        <f>IF(AND(90&lt;=F65,F65&lt;100),F65,"")</f>
        <v/>
      </c>
      <c r="F71" s="99" t="str">
        <f>IF(AND(90&lt;=G65,G65&lt;=100),G65,"")</f>
        <v/>
      </c>
      <c r="G71" s="99" t="str">
        <f t="shared" ref="G71:H74" si="0">IF(ISNUMBER(E71)=TRUE,"X","")</f>
        <v/>
      </c>
      <c r="H71" s="99" t="str">
        <f t="shared" si="0"/>
        <v/>
      </c>
    </row>
    <row r="72" ht="51" customHeight="1" spans="1:8">
      <c r="A72" s="184" t="s">
        <v>98</v>
      </c>
      <c r="B72" s="185"/>
      <c r="C72" s="186"/>
      <c r="D72" s="94" t="s">
        <v>99</v>
      </c>
      <c r="E72" s="99" t="str">
        <f>IF(AND(75&lt;=F65,F65&lt;90),F65,"")</f>
        <v/>
      </c>
      <c r="F72" s="99" t="str">
        <f>IF(AND(75&lt;=G65,G65&lt;90),G65,"")</f>
        <v/>
      </c>
      <c r="G72" s="99" t="str">
        <f t="shared" si="0"/>
        <v/>
      </c>
      <c r="H72" s="99" t="str">
        <f t="shared" si="0"/>
        <v/>
      </c>
    </row>
    <row r="73" ht="54" customHeight="1" spans="1:8">
      <c r="A73" s="184" t="s">
        <v>100</v>
      </c>
      <c r="B73" s="185"/>
      <c r="C73" s="186"/>
      <c r="D73" s="94" t="s">
        <v>101</v>
      </c>
      <c r="E73" s="99" t="str">
        <f>IF(AND(50&lt;=F65,F65&lt;75),F65,"")</f>
        <v/>
      </c>
      <c r="F73" s="99" t="str">
        <f>IF(AND(50&lt;=G65,G65&lt;75),G65,"")</f>
        <v/>
      </c>
      <c r="G73" s="99" t="str">
        <f t="shared" si="0"/>
        <v/>
      </c>
      <c r="H73" s="99" t="str">
        <f t="shared" si="0"/>
        <v/>
      </c>
    </row>
    <row r="74" ht="40.5" customHeight="1" spans="1:8">
      <c r="A74" s="184" t="s">
        <v>102</v>
      </c>
      <c r="B74" s="185"/>
      <c r="C74" s="186"/>
      <c r="D74" s="94" t="s">
        <v>103</v>
      </c>
      <c r="E74" s="99">
        <f>IF(AND(0&lt;F65,F65&lt;50),F65,"")</f>
        <v>40</v>
      </c>
      <c r="F74" s="99" t="str">
        <f>IF(AND(0&lt;G65,G65&lt;50),G65,"")</f>
        <v/>
      </c>
      <c r="G74" s="99" t="str">
        <f t="shared" si="0"/>
        <v>X</v>
      </c>
      <c r="H74" s="99" t="str">
        <f t="shared" si="0"/>
        <v/>
      </c>
    </row>
    <row r="76" s="147" customFormat="1" ht="20.25" customHeight="1" spans="1:8">
      <c r="B76" s="187"/>
      <c r="D76" s="188" t="s">
        <v>104</v>
      </c>
      <c r="E76" s="188"/>
      <c r="F76" s="188"/>
      <c r="G76" s="188"/>
      <c r="H76" s="188"/>
    </row>
    <row r="77" s="74" customFormat="1" ht="35.25" customHeight="1" spans="1:8">
      <c r="D77" s="82" t="s">
        <v>105</v>
      </c>
      <c r="E77" s="82"/>
      <c r="F77" s="82"/>
      <c r="G77" s="82"/>
      <c r="H77" s="82"/>
    </row>
    <row r="78" spans="1:8">
      <c r="D78" s="189"/>
      <c r="E78" s="189"/>
      <c r="F78" s="189"/>
      <c r="G78" s="189"/>
      <c r="H78" s="189"/>
    </row>
    <row r="82" ht="25.15" customHeight="1" spans="2:8">
      <c r="B82" s="115" t="s">
        <v>106</v>
      </c>
      <c r="C82" s="115"/>
      <c r="D82" s="115"/>
      <c r="E82" s="115"/>
      <c r="F82" s="115"/>
      <c r="G82" s="115"/>
      <c r="H82" s="115"/>
    </row>
    <row r="83" ht="106.9" customHeight="1" spans="2:8">
      <c r="B83" s="116" t="s">
        <v>107</v>
      </c>
      <c r="C83" s="117"/>
      <c r="D83" s="117"/>
      <c r="E83" s="117"/>
      <c r="F83" s="117"/>
      <c r="G83" s="117"/>
      <c r="H83" s="118"/>
    </row>
    <row r="84" ht="25.15" customHeight="1" spans="2:8">
      <c r="B84" s="119"/>
      <c r="D84" s="120" t="s">
        <v>159</v>
      </c>
      <c r="E84" s="120"/>
      <c r="F84" s="120"/>
      <c r="G84" s="120"/>
      <c r="H84" s="120"/>
    </row>
    <row r="85" ht="21" customHeight="1" spans="2:8">
      <c r="B85" s="121"/>
      <c r="D85" s="74" t="s">
        <v>129</v>
      </c>
      <c r="E85" s="74"/>
      <c r="F85" s="74"/>
      <c r="G85" s="74"/>
      <c r="H85" s="74"/>
    </row>
  </sheetData>
  <autoFilter xmlns:etc="http://www.wps.cn/officeDocument/2017/etCustomData" ref="A12:H65" etc:filterBottomFollowUsedRange="0">
    <extLst/>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8:D68"/>
    <mergeCell ref="E69:F69"/>
    <mergeCell ref="G69:H69"/>
    <mergeCell ref="A71:C71"/>
    <mergeCell ref="A72:C72"/>
    <mergeCell ref="A73:C73"/>
    <mergeCell ref="A74:C74"/>
    <mergeCell ref="D76:H76"/>
    <mergeCell ref="D77:H77"/>
    <mergeCell ref="B82:H82"/>
    <mergeCell ref="B83:H83"/>
    <mergeCell ref="D84:H84"/>
    <mergeCell ref="D85:H85"/>
    <mergeCell ref="D69:D70"/>
    <mergeCell ref="A69:C70"/>
  </mergeCells>
  <printOptions horizontalCentered="1"/>
  <pageMargins left="0.31" right="0.31" top="0.43" bottom="0.39" header="0.12" footer="0.16"/>
  <pageSetup paperSize="9" orientation="portrait"/>
  <headerFooter>
    <oddFooter>&amp;CPage &amp;P</oddFooter>
  </headerFooter>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H81"/>
  <sheetViews>
    <sheetView zoomScale="115" zoomScaleNormal="115" topLeftCell="A27" workbookViewId="0">
      <selection activeCell="K52" sqref="K52"/>
    </sheetView>
  </sheetViews>
  <sheetFormatPr defaultColWidth="9.19090909090909" defaultRowHeight="15.5" outlineLevelCol="7"/>
  <cols>
    <col min="1" max="1" width="5.39090909090909" style="79" customWidth="1"/>
    <col min="2" max="2" width="27.0909090909091" style="80" customWidth="1"/>
    <col min="3" max="3" width="11.0272727272727" style="79" customWidth="1"/>
    <col min="4" max="4" width="10.5454545454545" style="79" customWidth="1"/>
    <col min="5" max="5" width="11.5272727272727" style="79" customWidth="1"/>
    <col min="6" max="6" width="10.5454545454545" style="79" customWidth="1"/>
    <col min="7" max="8" width="10.1727272727273" style="79" customWidth="1"/>
    <col min="9" max="9" width="2.57272727272727" style="79" customWidth="1"/>
    <col min="10" max="10" width="9.19090909090909" style="79" customWidth="1"/>
    <col min="11" max="11" width="34.8181818181818" style="79" customWidth="1"/>
    <col min="12" max="12" width="9.19090909090909" style="79" customWidth="1"/>
    <col min="13" max="16384" width="9.19090909090909" style="79"/>
  </cols>
  <sheetData>
    <row r="1" spans="1:8">
      <c r="H1" s="81" t="s">
        <v>160</v>
      </c>
    </row>
    <row r="2" s="74" customFormat="1" ht="48.75" customHeight="1" spans="1:8">
      <c r="A2" s="82" t="s">
        <v>1</v>
      </c>
      <c r="B2" s="82"/>
      <c r="C2" s="82"/>
      <c r="D2" s="82" t="s">
        <v>2</v>
      </c>
      <c r="E2" s="82"/>
      <c r="F2" s="82"/>
      <c r="G2" s="82"/>
      <c r="H2" s="82"/>
    </row>
    <row r="3" s="74" customFormat="1" ht="8.25" customHeight="1" spans="1:8">
      <c r="D3" s="83"/>
      <c r="E3" s="83"/>
      <c r="F3" s="83"/>
      <c r="G3" s="83"/>
      <c r="H3" s="83"/>
    </row>
    <row r="4" ht="13.9" customHeight="1" spans="1:8">
      <c r="B4" s="79"/>
    </row>
    <row r="5" ht="63.75" customHeight="1" spans="1:8">
      <c r="A5" s="205" t="s">
        <v>161</v>
      </c>
      <c r="B5" s="84"/>
      <c r="C5" s="84"/>
      <c r="D5" s="84"/>
      <c r="E5" s="84"/>
      <c r="F5" s="84"/>
      <c r="G5" s="84"/>
      <c r="H5" s="84"/>
    </row>
    <row r="6" ht="12" customHeight="1"/>
    <row r="7" s="75" customFormat="1" ht="19.5" customHeight="1" spans="1:8">
      <c r="B7" s="85" t="s">
        <v>4</v>
      </c>
      <c r="C7" s="85"/>
      <c r="D7" s="85"/>
      <c r="E7" s="85"/>
      <c r="F7" s="85"/>
      <c r="G7" s="85"/>
      <c r="H7" s="85"/>
    </row>
    <row r="8" s="75" customFormat="1" ht="19.5" customHeight="1" spans="1:8">
      <c r="B8" s="85" t="s">
        <v>162</v>
      </c>
      <c r="C8" s="85"/>
      <c r="D8" s="85"/>
      <c r="E8" s="85"/>
      <c r="F8" s="85"/>
      <c r="G8" s="85"/>
      <c r="H8" s="85"/>
    </row>
    <row r="9" s="75" customFormat="1" ht="19.5" customHeight="1" spans="1:8">
      <c r="B9" s="85" t="s">
        <v>6</v>
      </c>
      <c r="C9" s="85"/>
      <c r="D9" s="85"/>
      <c r="E9" s="85"/>
      <c r="F9" s="85"/>
      <c r="G9" s="85"/>
      <c r="H9" s="85"/>
    </row>
    <row r="10" s="75" customFormat="1" ht="11.25" customHeight="1" spans="1:8">
      <c r="B10" s="85"/>
      <c r="C10" s="85"/>
    </row>
    <row r="11" s="74" customFormat="1" ht="56.25" customHeight="1" spans="1:8">
      <c r="A11" s="23" t="s">
        <v>8</v>
      </c>
      <c r="B11" s="23" t="s">
        <v>9</v>
      </c>
      <c r="C11" s="23"/>
      <c r="D11" s="23"/>
      <c r="E11" s="23" t="s">
        <v>10</v>
      </c>
      <c r="F11" s="148" t="s">
        <v>11</v>
      </c>
      <c r="G11" s="148" t="s">
        <v>12</v>
      </c>
      <c r="H11" s="23" t="s">
        <v>13</v>
      </c>
    </row>
    <row r="12" s="76" customFormat="1" ht="16.5" customHeight="1" spans="1:8">
      <c r="A12" s="206" t="s">
        <v>14</v>
      </c>
      <c r="B12" s="207" t="s">
        <v>15</v>
      </c>
      <c r="C12" s="89"/>
      <c r="D12" s="90"/>
      <c r="E12" s="206" t="s">
        <v>16</v>
      </c>
      <c r="F12" s="206" t="s">
        <v>17</v>
      </c>
      <c r="G12" s="206" t="s">
        <v>18</v>
      </c>
      <c r="H12" s="206" t="s">
        <v>19</v>
      </c>
    </row>
    <row r="13" s="74" customFormat="1" ht="84" customHeight="1" spans="1:8">
      <c r="A13" s="23" t="s">
        <v>20</v>
      </c>
      <c r="B13" s="91" t="s">
        <v>136</v>
      </c>
      <c r="C13" s="91"/>
      <c r="D13" s="91"/>
      <c r="E13" s="92">
        <f>E14+E18+E24+E27</f>
        <v>20</v>
      </c>
      <c r="F13" s="93">
        <f>ROUND(F14+F18+F24+F27,1)</f>
        <v>20</v>
      </c>
      <c r="G13" s="149"/>
      <c r="H13" s="23"/>
    </row>
    <row r="14" s="77" customFormat="1" ht="27" customHeight="1" spans="1:8">
      <c r="A14" s="94">
        <v>1</v>
      </c>
      <c r="B14" s="95" t="s">
        <v>22</v>
      </c>
      <c r="C14" s="95"/>
      <c r="D14" s="95"/>
      <c r="E14" s="92">
        <f>5-(E15+E16+E17)</f>
        <v>5</v>
      </c>
      <c r="F14" s="93">
        <f>ROUND(5-(F15+F16+F17),1)</f>
        <v>5</v>
      </c>
      <c r="G14" s="149"/>
      <c r="H14" s="94"/>
    </row>
    <row r="15" s="77" customFormat="1" ht="121.5" customHeight="1" spans="1:8">
      <c r="A15" s="94" t="s">
        <v>23</v>
      </c>
      <c r="B15" s="96" t="s">
        <v>110</v>
      </c>
      <c r="C15" s="97"/>
      <c r="D15" s="98"/>
      <c r="E15" s="99"/>
      <c r="F15" s="94"/>
      <c r="G15" s="99"/>
      <c r="H15" s="94"/>
    </row>
    <row r="16" s="78" customFormat="1" ht="69" customHeight="1" spans="1:8">
      <c r="A16" s="94" t="s">
        <v>25</v>
      </c>
      <c r="B16" s="96" t="s">
        <v>26</v>
      </c>
      <c r="C16" s="97"/>
      <c r="D16" s="98"/>
      <c r="E16" s="99"/>
      <c r="F16" s="94"/>
      <c r="G16" s="150"/>
      <c r="H16" s="100"/>
    </row>
    <row r="17" s="78" customFormat="1" ht="92.25" customHeight="1" spans="1:8">
      <c r="A17" s="94" t="s">
        <v>27</v>
      </c>
      <c r="B17" s="96" t="s">
        <v>138</v>
      </c>
      <c r="C17" s="97"/>
      <c r="D17" s="98"/>
      <c r="E17" s="99"/>
      <c r="F17" s="94"/>
      <c r="G17" s="150"/>
      <c r="H17" s="100"/>
    </row>
    <row r="18" s="78" customFormat="1" ht="37.5" customHeight="1" spans="1:8">
      <c r="A18" s="94">
        <v>2</v>
      </c>
      <c r="B18" s="101" t="s">
        <v>163</v>
      </c>
      <c r="C18" s="102"/>
      <c r="D18" s="103"/>
      <c r="E18" s="92">
        <f>6-(E19+E20+E21+E22+E23)</f>
        <v>6</v>
      </c>
      <c r="F18" s="93">
        <f>ROUND(6-(F19+F20+F21+F22+F23),1)</f>
        <v>6</v>
      </c>
      <c r="G18" s="149"/>
      <c r="H18" s="104"/>
    </row>
    <row r="19" s="78" customFormat="1" ht="39.75" customHeight="1" spans="1:8">
      <c r="A19" s="94" t="s">
        <v>30</v>
      </c>
      <c r="B19" s="96" t="s">
        <v>111</v>
      </c>
      <c r="C19" s="97"/>
      <c r="D19" s="98"/>
      <c r="E19" s="99"/>
      <c r="F19" s="94"/>
      <c r="G19" s="150"/>
      <c r="H19" s="100"/>
    </row>
    <row r="20" s="78" customFormat="1" ht="59.25" customHeight="1" spans="1:8">
      <c r="A20" s="94" t="s">
        <v>32</v>
      </c>
      <c r="B20" s="96" t="s">
        <v>112</v>
      </c>
      <c r="C20" s="97"/>
      <c r="D20" s="98"/>
      <c r="E20" s="99"/>
      <c r="F20" s="94"/>
      <c r="G20" s="151"/>
      <c r="H20" s="100"/>
    </row>
    <row r="21" s="78" customFormat="1" ht="54.75" customHeight="1" spans="1:8">
      <c r="A21" s="94" t="s">
        <v>34</v>
      </c>
      <c r="B21" s="96" t="s">
        <v>113</v>
      </c>
      <c r="C21" s="97"/>
      <c r="D21" s="98"/>
      <c r="E21" s="99"/>
      <c r="F21" s="94"/>
      <c r="G21" s="152"/>
      <c r="H21" s="100"/>
    </row>
    <row r="22" s="78" customFormat="1" ht="70.5" customHeight="1" spans="1:8">
      <c r="A22" s="94" t="s">
        <v>114</v>
      </c>
      <c r="B22" s="96" t="s">
        <v>140</v>
      </c>
      <c r="C22" s="97"/>
      <c r="D22" s="98"/>
      <c r="E22" s="99"/>
      <c r="F22" s="94"/>
      <c r="G22" s="152"/>
      <c r="H22" s="100"/>
    </row>
    <row r="23" s="78" customFormat="1" ht="39" customHeight="1" spans="1:8">
      <c r="A23" s="94" t="s">
        <v>116</v>
      </c>
      <c r="B23" s="96" t="s">
        <v>117</v>
      </c>
      <c r="C23" s="97"/>
      <c r="D23" s="98"/>
      <c r="E23" s="99"/>
      <c r="F23" s="94"/>
      <c r="G23" s="150"/>
      <c r="H23" s="100"/>
    </row>
    <row r="24" s="77" customFormat="1" ht="42.75" customHeight="1" spans="1:8">
      <c r="A24" s="94">
        <v>3</v>
      </c>
      <c r="B24" s="101" t="s">
        <v>164</v>
      </c>
      <c r="C24" s="102"/>
      <c r="D24" s="103"/>
      <c r="E24" s="153">
        <f>4-(E25+E26)</f>
        <v>4</v>
      </c>
      <c r="F24" s="93">
        <f>ROUND(4-(F25+F26),1)</f>
        <v>4</v>
      </c>
      <c r="G24" s="149"/>
      <c r="H24" s="94"/>
    </row>
    <row r="25" s="78" customFormat="1" ht="99.75" customHeight="1" spans="1:8">
      <c r="A25" s="94" t="s">
        <v>37</v>
      </c>
      <c r="B25" s="96" t="s">
        <v>38</v>
      </c>
      <c r="C25" s="97"/>
      <c r="D25" s="98"/>
      <c r="E25" s="99"/>
      <c r="F25" s="94"/>
      <c r="G25" s="150"/>
      <c r="H25" s="100"/>
    </row>
    <row r="26" s="78" customFormat="1" ht="51" customHeight="1" spans="1:8">
      <c r="A26" s="94" t="s">
        <v>39</v>
      </c>
      <c r="B26" s="96" t="s">
        <v>40</v>
      </c>
      <c r="C26" s="97"/>
      <c r="D26" s="98"/>
      <c r="E26" s="99"/>
      <c r="F26" s="94"/>
      <c r="G26" s="150"/>
      <c r="H26" s="100"/>
    </row>
    <row r="27" s="78" customFormat="1" ht="82.5" customHeight="1" spans="1:8">
      <c r="A27" s="105">
        <v>4</v>
      </c>
      <c r="B27" s="101" t="s">
        <v>165</v>
      </c>
      <c r="C27" s="102"/>
      <c r="D27" s="103"/>
      <c r="E27" s="153">
        <f>5-(E28+E29+E30)</f>
        <v>5</v>
      </c>
      <c r="F27" s="93">
        <f>ROUND(5-(F28+F29+F30),1)</f>
        <v>5</v>
      </c>
      <c r="G27" s="149"/>
      <c r="H27" s="104"/>
    </row>
    <row r="28" s="78" customFormat="1" ht="52.5" customHeight="1" spans="1:8">
      <c r="A28" s="94" t="s">
        <v>42</v>
      </c>
      <c r="B28" s="96" t="s">
        <v>43</v>
      </c>
      <c r="C28" s="97"/>
      <c r="D28" s="98"/>
      <c r="E28" s="99"/>
      <c r="F28" s="94"/>
      <c r="G28" s="150"/>
      <c r="H28" s="100"/>
    </row>
    <row r="29" s="78" customFormat="1" ht="56.45" customHeight="1" spans="1:8">
      <c r="A29" s="94" t="s">
        <v>44</v>
      </c>
      <c r="B29" s="96" t="s">
        <v>118</v>
      </c>
      <c r="C29" s="97"/>
      <c r="D29" s="98"/>
      <c r="E29" s="99"/>
      <c r="F29" s="94"/>
      <c r="G29" s="150"/>
      <c r="H29" s="100"/>
    </row>
    <row r="30" s="78" customFormat="1" ht="59.25" customHeight="1" spans="1:8">
      <c r="A30" s="94" t="s">
        <v>46</v>
      </c>
      <c r="B30" s="96" t="s">
        <v>119</v>
      </c>
      <c r="C30" s="97"/>
      <c r="D30" s="98"/>
      <c r="E30" s="99"/>
      <c r="F30" s="94"/>
      <c r="G30" s="150"/>
      <c r="H30" s="100"/>
    </row>
    <row r="31" s="74" customFormat="1" ht="27.75" customHeight="1" spans="1:8">
      <c r="A31" s="23" t="s">
        <v>48</v>
      </c>
      <c r="B31" s="106" t="s">
        <v>49</v>
      </c>
      <c r="C31" s="107"/>
      <c r="D31" s="108"/>
      <c r="E31" s="92">
        <f>E32+E34+E36</f>
        <v>20</v>
      </c>
      <c r="F31" s="93">
        <f>ROUND(F32+F34+F36,1)</f>
        <v>0</v>
      </c>
      <c r="G31" s="149"/>
      <c r="H31" s="23"/>
    </row>
    <row r="32" s="77" customFormat="1" ht="51.75" customHeight="1" spans="1:8">
      <c r="A32" s="94">
        <v>5</v>
      </c>
      <c r="B32" s="95" t="s">
        <v>166</v>
      </c>
      <c r="C32" s="95"/>
      <c r="D32" s="95"/>
      <c r="E32" s="92">
        <v>7</v>
      </c>
      <c r="F32" s="93">
        <f>IF(F33&gt;7,"7",F33)</f>
        <v>0</v>
      </c>
      <c r="G32" s="149"/>
      <c r="H32" s="94"/>
    </row>
    <row r="33" s="77" customFormat="1" ht="39" customHeight="1" spans="1:8">
      <c r="A33" s="94"/>
      <c r="B33" s="96" t="s">
        <v>167</v>
      </c>
      <c r="C33" s="97"/>
      <c r="D33" s="98"/>
      <c r="E33" s="92"/>
      <c r="F33" s="109"/>
      <c r="G33" s="149"/>
      <c r="H33" s="94"/>
    </row>
    <row r="34" s="77" customFormat="1" ht="37.5" customHeight="1" spans="1:8">
      <c r="A34" s="94">
        <v>6</v>
      </c>
      <c r="B34" s="101" t="s">
        <v>168</v>
      </c>
      <c r="C34" s="102"/>
      <c r="D34" s="103"/>
      <c r="E34" s="92">
        <v>7</v>
      </c>
      <c r="F34" s="93">
        <f>IF(F35&gt;7,"7",F35)</f>
        <v>0</v>
      </c>
      <c r="G34" s="149"/>
      <c r="H34" s="94"/>
    </row>
    <row r="35" s="77" customFormat="1" ht="70.5" customHeight="1" spans="1:8">
      <c r="A35" s="94"/>
      <c r="B35" s="96" t="s">
        <v>169</v>
      </c>
      <c r="C35" s="97"/>
      <c r="D35" s="98"/>
      <c r="E35" s="92"/>
      <c r="F35" s="109"/>
      <c r="G35" s="149"/>
      <c r="H35" s="94"/>
    </row>
    <row r="36" s="77" customFormat="1" ht="38.25" customHeight="1" spans="1:8">
      <c r="A36" s="94">
        <v>7</v>
      </c>
      <c r="B36" s="101" t="s">
        <v>56</v>
      </c>
      <c r="C36" s="102"/>
      <c r="D36" s="103"/>
      <c r="E36" s="92">
        <v>6</v>
      </c>
      <c r="F36" s="93">
        <f>IF(F37&gt;6,"6",F37)</f>
        <v>0</v>
      </c>
      <c r="G36" s="149"/>
      <c r="H36" s="94"/>
    </row>
    <row r="37" s="77" customFormat="1" ht="66" customHeight="1" spans="1:8">
      <c r="A37" s="94"/>
      <c r="B37" s="96" t="s">
        <v>170</v>
      </c>
      <c r="C37" s="97"/>
      <c r="D37" s="98"/>
      <c r="E37" s="92"/>
      <c r="F37" s="109"/>
      <c r="G37" s="149"/>
      <c r="H37" s="94"/>
    </row>
    <row r="38" s="77" customFormat="1" ht="102" customHeight="1" spans="1:8">
      <c r="A38" s="23" t="s">
        <v>65</v>
      </c>
      <c r="B38" s="123" t="s">
        <v>171</v>
      </c>
      <c r="C38" s="124"/>
      <c r="D38" s="125"/>
      <c r="E38" s="92">
        <v>60</v>
      </c>
      <c r="F38" s="93">
        <f>F39+F43+F47+F51+F55</f>
        <v>0</v>
      </c>
      <c r="G38" s="149"/>
      <c r="H38" s="94"/>
    </row>
    <row r="39" s="77" customFormat="1" ht="22.5" customHeight="1" spans="1:8">
      <c r="A39" s="23" t="s">
        <v>172</v>
      </c>
      <c r="B39" s="154" t="s">
        <v>173</v>
      </c>
      <c r="C39" s="155"/>
      <c r="D39" s="156"/>
      <c r="E39" s="92">
        <f>E40+E41+E42</f>
        <v>60</v>
      </c>
      <c r="F39" s="93">
        <f>F40+F41+F42</f>
        <v>0</v>
      </c>
      <c r="G39" s="149"/>
      <c r="H39" s="94"/>
    </row>
    <row r="40" s="77" customFormat="1" ht="66.75" customHeight="1" spans="1:8">
      <c r="A40" s="94">
        <v>8</v>
      </c>
      <c r="B40" s="96" t="s">
        <v>174</v>
      </c>
      <c r="C40" s="97"/>
      <c r="D40" s="98"/>
      <c r="E40" s="92">
        <v>20</v>
      </c>
      <c r="F40" s="93"/>
      <c r="G40" s="149"/>
      <c r="H40" s="94"/>
    </row>
    <row r="41" s="122" customFormat="1" ht="66" customHeight="1" spans="1:8">
      <c r="A41" s="130">
        <v>9</v>
      </c>
      <c r="B41" s="157" t="s">
        <v>175</v>
      </c>
      <c r="C41" s="158"/>
      <c r="D41" s="159"/>
      <c r="E41" s="129">
        <v>20</v>
      </c>
      <c r="F41" s="93"/>
      <c r="G41" s="160"/>
      <c r="H41" s="130"/>
    </row>
    <row r="42" s="77" customFormat="1" ht="67.5" customHeight="1" spans="1:8">
      <c r="A42" s="94">
        <v>10</v>
      </c>
      <c r="B42" s="96" t="s">
        <v>176</v>
      </c>
      <c r="C42" s="97"/>
      <c r="D42" s="98"/>
      <c r="E42" s="92">
        <v>20</v>
      </c>
      <c r="F42" s="93"/>
      <c r="G42" s="149"/>
      <c r="H42" s="94"/>
    </row>
    <row r="43" s="77" customFormat="1" ht="18" customHeight="1" spans="1:8">
      <c r="A43" s="23" t="s">
        <v>177</v>
      </c>
      <c r="B43" s="101" t="s">
        <v>178</v>
      </c>
      <c r="C43" s="102"/>
      <c r="D43" s="103"/>
      <c r="E43" s="92">
        <f>E44+E45+E46</f>
        <v>60</v>
      </c>
      <c r="F43" s="109">
        <v>0</v>
      </c>
      <c r="G43" s="149"/>
      <c r="H43" s="94"/>
    </row>
    <row r="44" s="74" customFormat="1" ht="48" customHeight="1" spans="1:8">
      <c r="A44" s="77">
        <v>8</v>
      </c>
      <c r="B44" s="161" t="s">
        <v>179</v>
      </c>
      <c r="C44" s="161"/>
      <c r="D44" s="161"/>
      <c r="E44" s="94">
        <v>20</v>
      </c>
      <c r="F44" s="23"/>
      <c r="G44" s="149"/>
      <c r="H44" s="23"/>
    </row>
    <row r="45" s="77" customFormat="1" ht="50.25" customHeight="1" spans="1:8">
      <c r="A45" s="94">
        <v>9</v>
      </c>
      <c r="B45" s="96" t="s">
        <v>180</v>
      </c>
      <c r="C45" s="97"/>
      <c r="D45" s="98"/>
      <c r="E45" s="99">
        <v>20</v>
      </c>
      <c r="F45" s="94"/>
      <c r="G45" s="99"/>
      <c r="H45" s="94"/>
    </row>
    <row r="46" s="77" customFormat="1" ht="54" customHeight="1" spans="1:8">
      <c r="A46" s="94">
        <v>10</v>
      </c>
      <c r="B46" s="96" t="s">
        <v>181</v>
      </c>
      <c r="C46" s="97"/>
      <c r="D46" s="98"/>
      <c r="E46" s="99">
        <v>20</v>
      </c>
      <c r="F46" s="94"/>
      <c r="G46" s="99"/>
      <c r="H46" s="94"/>
    </row>
    <row r="47" s="77" customFormat="1" ht="23.25" customHeight="1" spans="1:8">
      <c r="A47" s="23" t="s">
        <v>182</v>
      </c>
      <c r="B47" s="154" t="s">
        <v>183</v>
      </c>
      <c r="C47" s="155"/>
      <c r="D47" s="156"/>
      <c r="E47" s="146">
        <f>E48+E49+E50</f>
        <v>60</v>
      </c>
      <c r="F47" s="23">
        <f>F48+F49+F50</f>
        <v>0</v>
      </c>
      <c r="G47" s="99"/>
      <c r="H47" s="94"/>
    </row>
    <row r="48" s="77" customFormat="1" ht="69.75" customHeight="1" spans="1:8">
      <c r="A48" s="94">
        <v>8</v>
      </c>
      <c r="B48" s="131" t="s">
        <v>184</v>
      </c>
      <c r="C48" s="132"/>
      <c r="D48" s="133"/>
      <c r="E48" s="94">
        <v>20</v>
      </c>
      <c r="F48" s="94"/>
      <c r="G48" s="99"/>
      <c r="H48" s="94"/>
    </row>
    <row r="49" s="77" customFormat="1" ht="47.25" customHeight="1" spans="1:8">
      <c r="A49" s="94">
        <v>9</v>
      </c>
      <c r="B49" s="131" t="s">
        <v>185</v>
      </c>
      <c r="C49" s="132"/>
      <c r="D49" s="133"/>
      <c r="E49" s="99">
        <v>20</v>
      </c>
      <c r="F49" s="94"/>
      <c r="G49" s="99"/>
      <c r="H49" s="94"/>
    </row>
    <row r="50" s="77" customFormat="1" ht="47.25" customHeight="1" spans="1:8">
      <c r="A50" s="94">
        <v>10</v>
      </c>
      <c r="B50" s="131" t="s">
        <v>186</v>
      </c>
      <c r="C50" s="132"/>
      <c r="D50" s="133"/>
      <c r="E50" s="99">
        <v>20</v>
      </c>
      <c r="F50" s="94"/>
      <c r="G50" s="99"/>
      <c r="H50" s="94"/>
    </row>
    <row r="51" s="77" customFormat="1" ht="25.5" customHeight="1" spans="1:8">
      <c r="A51" s="162" t="s">
        <v>187</v>
      </c>
      <c r="B51" s="163" t="s">
        <v>188</v>
      </c>
      <c r="C51" s="164"/>
      <c r="D51" s="165"/>
      <c r="E51" s="166">
        <f>E52+E53+E54</f>
        <v>60</v>
      </c>
      <c r="F51" s="23">
        <f>F52+F53+F54</f>
        <v>0</v>
      </c>
      <c r="G51" s="99"/>
      <c r="H51" s="94"/>
    </row>
    <row r="52" s="77" customFormat="1" ht="54.75" customHeight="1" spans="1:8">
      <c r="A52" s="94">
        <v>8</v>
      </c>
      <c r="B52" s="96" t="s">
        <v>189</v>
      </c>
      <c r="C52" s="97"/>
      <c r="D52" s="98"/>
      <c r="E52" s="94">
        <v>20</v>
      </c>
      <c r="F52" s="94"/>
      <c r="G52" s="99"/>
      <c r="H52" s="94"/>
    </row>
    <row r="53" s="77" customFormat="1" ht="51" customHeight="1" spans="1:8">
      <c r="A53" s="94">
        <v>9</v>
      </c>
      <c r="B53" s="96" t="s">
        <v>190</v>
      </c>
      <c r="C53" s="97"/>
      <c r="D53" s="98"/>
      <c r="E53" s="99">
        <v>20</v>
      </c>
      <c r="F53" s="94"/>
      <c r="G53" s="99"/>
      <c r="H53" s="94"/>
    </row>
    <row r="54" s="77" customFormat="1" ht="53.25" customHeight="1" spans="1:8">
      <c r="A54" s="94">
        <v>10</v>
      </c>
      <c r="B54" s="96" t="s">
        <v>191</v>
      </c>
      <c r="C54" s="97"/>
      <c r="D54" s="98"/>
      <c r="E54" s="99">
        <v>20</v>
      </c>
      <c r="F54" s="94"/>
      <c r="G54" s="99"/>
      <c r="H54" s="94"/>
    </row>
    <row r="55" s="77" customFormat="1" ht="28.5" customHeight="1" spans="1:8">
      <c r="A55" s="162" t="s">
        <v>192</v>
      </c>
      <c r="B55" s="167" t="s">
        <v>193</v>
      </c>
      <c r="C55" s="168"/>
      <c r="D55" s="169"/>
      <c r="E55" s="153">
        <f>E56+E57+E58</f>
        <v>60</v>
      </c>
      <c r="F55" s="94">
        <f>F56+F57+F58</f>
        <v>0</v>
      </c>
      <c r="G55" s="99"/>
      <c r="H55" s="94"/>
    </row>
    <row r="56" s="77" customFormat="1" ht="53.25" customHeight="1" spans="1:8">
      <c r="A56" s="94">
        <v>8</v>
      </c>
      <c r="B56" s="131" t="s">
        <v>194</v>
      </c>
      <c r="C56" s="132"/>
      <c r="D56" s="133"/>
      <c r="E56" s="94">
        <v>20</v>
      </c>
      <c r="F56" s="94"/>
      <c r="G56" s="99"/>
      <c r="H56" s="94"/>
    </row>
    <row r="57" s="77" customFormat="1" ht="53.25" customHeight="1" spans="1:8">
      <c r="A57" s="94">
        <v>9</v>
      </c>
      <c r="B57" s="131" t="s">
        <v>195</v>
      </c>
      <c r="C57" s="132"/>
      <c r="D57" s="133"/>
      <c r="E57" s="99">
        <v>20</v>
      </c>
      <c r="F57" s="94"/>
      <c r="G57" s="99"/>
      <c r="H57" s="94"/>
    </row>
    <row r="58" s="77" customFormat="1" ht="53.25" customHeight="1" spans="1:8">
      <c r="A58" s="94">
        <v>10</v>
      </c>
      <c r="B58" s="131" t="s">
        <v>196</v>
      </c>
      <c r="C58" s="132"/>
      <c r="D58" s="133"/>
      <c r="E58" s="99">
        <v>20</v>
      </c>
      <c r="F58" s="94"/>
      <c r="G58" s="99"/>
      <c r="H58" s="94"/>
    </row>
    <row r="59" s="74" customFormat="1" ht="34.5" customHeight="1" spans="1:8">
      <c r="A59" s="23"/>
      <c r="B59" s="110" t="s">
        <v>84</v>
      </c>
      <c r="C59" s="111"/>
      <c r="D59" s="112"/>
      <c r="E59" s="113">
        <f>E13+E31+E38</f>
        <v>100</v>
      </c>
      <c r="F59" s="114">
        <f>F13+F31+F38</f>
        <v>20</v>
      </c>
      <c r="G59" s="114"/>
      <c r="H59" s="23"/>
    </row>
    <row r="60" ht="34.5" customHeight="1" spans="1:8">
      <c r="A60" s="170"/>
      <c r="B60" s="171" t="s">
        <v>85</v>
      </c>
      <c r="C60" s="172"/>
      <c r="D60" s="173"/>
      <c r="E60" s="170"/>
      <c r="F60" s="170"/>
      <c r="G60" s="170"/>
      <c r="H60" s="170"/>
    </row>
    <row r="61" ht="53.25" customHeight="1" spans="1:8">
      <c r="A61" s="170"/>
      <c r="B61" s="110" t="s">
        <v>86</v>
      </c>
      <c r="C61" s="111"/>
      <c r="D61" s="112"/>
      <c r="E61" s="113">
        <f>E59-E60</f>
        <v>100</v>
      </c>
      <c r="F61" s="113">
        <f>ROUND(F59-F60,1)</f>
        <v>20</v>
      </c>
      <c r="G61" s="113"/>
      <c r="H61" s="23"/>
    </row>
    <row r="62" ht="15" customHeight="1" spans="1:8">
      <c r="A62" s="136"/>
      <c r="B62" s="137"/>
      <c r="C62" s="137"/>
      <c r="D62" s="137"/>
      <c r="E62" s="136"/>
      <c r="F62" s="136"/>
      <c r="G62" s="136"/>
      <c r="H62" s="136"/>
    </row>
    <row r="63" ht="15" customHeight="1" spans="1:8">
      <c r="A63" s="136"/>
      <c r="B63" s="137"/>
      <c r="C63" s="137"/>
      <c r="D63" s="137"/>
      <c r="E63" s="136"/>
      <c r="F63" s="136"/>
      <c r="G63" s="136"/>
      <c r="H63" s="136"/>
    </row>
    <row r="64" ht="30.75" customHeight="1" spans="1:8">
      <c r="B64" s="174" t="s">
        <v>87</v>
      </c>
      <c r="C64" s="174"/>
      <c r="D64" s="174"/>
    </row>
    <row r="65" s="75" customFormat="1" ht="32.25" customHeight="1" spans="1:8">
      <c r="A65" s="175" t="s">
        <v>88</v>
      </c>
      <c r="B65" s="176"/>
      <c r="C65" s="177"/>
      <c r="D65" s="178" t="s">
        <v>89</v>
      </c>
      <c r="E65" s="148" t="s">
        <v>90</v>
      </c>
      <c r="F65" s="148"/>
      <c r="G65" s="179" t="s">
        <v>91</v>
      </c>
      <c r="H65" s="180"/>
    </row>
    <row r="66" s="75" customFormat="1" ht="60" spans="1:8">
      <c r="A66" s="181"/>
      <c r="B66" s="115"/>
      <c r="C66" s="182"/>
      <c r="D66" s="183"/>
      <c r="E66" s="148" t="s">
        <v>92</v>
      </c>
      <c r="F66" s="148" t="s">
        <v>93</v>
      </c>
      <c r="G66" s="148" t="s">
        <v>94</v>
      </c>
      <c r="H66" s="148" t="s">
        <v>95</v>
      </c>
    </row>
    <row r="67" ht="33.95" customHeight="1" spans="1:8">
      <c r="A67" s="184" t="s">
        <v>96</v>
      </c>
      <c r="B67" s="185"/>
      <c r="C67" s="186"/>
      <c r="D67" s="94" t="s">
        <v>97</v>
      </c>
      <c r="E67" s="99" t="str">
        <f>IF(AND(90&lt;=F61,F61&lt;100),F61,"")</f>
        <v/>
      </c>
      <c r="F67" s="99" t="str">
        <f>IF(AND(90&lt;=G61,G61&lt;=100),G61,"")</f>
        <v/>
      </c>
      <c r="G67" s="99" t="str">
        <f t="shared" ref="G67:H70" si="0">IF(ISNUMBER(E67)=TRUE,"X","")</f>
        <v/>
      </c>
      <c r="H67" s="99" t="str">
        <f t="shared" si="0"/>
        <v/>
      </c>
    </row>
    <row r="68" ht="51" customHeight="1" spans="1:8">
      <c r="A68" s="184" t="s">
        <v>98</v>
      </c>
      <c r="B68" s="185"/>
      <c r="C68" s="186"/>
      <c r="D68" s="94" t="s">
        <v>99</v>
      </c>
      <c r="E68" s="99" t="str">
        <f>IF(AND(75&lt;=F61,F61&lt;90),F61,"")</f>
        <v/>
      </c>
      <c r="F68" s="99" t="str">
        <f>IF(AND(75&lt;=G61,G61&lt;90),G61,"")</f>
        <v/>
      </c>
      <c r="G68" s="99" t="str">
        <f t="shared" si="0"/>
        <v/>
      </c>
      <c r="H68" s="99" t="str">
        <f t="shared" si="0"/>
        <v/>
      </c>
    </row>
    <row r="69" ht="54" customHeight="1" spans="1:8">
      <c r="A69" s="184" t="s">
        <v>100</v>
      </c>
      <c r="B69" s="185"/>
      <c r="C69" s="186"/>
      <c r="D69" s="94" t="s">
        <v>101</v>
      </c>
      <c r="E69" s="99" t="str">
        <f>IF(AND(50&lt;=F61,F61&lt;75),F61,"")</f>
        <v/>
      </c>
      <c r="F69" s="99" t="str">
        <f>IF(AND(50&lt;=G61,G61&lt;75),G61,"")</f>
        <v/>
      </c>
      <c r="G69" s="99" t="str">
        <f t="shared" si="0"/>
        <v/>
      </c>
      <c r="H69" s="99" t="str">
        <f t="shared" si="0"/>
        <v/>
      </c>
    </row>
    <row r="70" ht="40.5" customHeight="1" spans="1:8">
      <c r="A70" s="184" t="s">
        <v>102</v>
      </c>
      <c r="B70" s="185"/>
      <c r="C70" s="186"/>
      <c r="D70" s="94" t="s">
        <v>103</v>
      </c>
      <c r="E70" s="99">
        <f>IF(AND(0&lt;F61,F61&lt;50),F61,"")</f>
        <v>20</v>
      </c>
      <c r="F70" s="99" t="str">
        <f>IF(AND(0&lt;G61,G61&lt;50),G61,"")</f>
        <v/>
      </c>
      <c r="G70" s="99" t="str">
        <f t="shared" si="0"/>
        <v>X</v>
      </c>
      <c r="H70" s="99" t="str">
        <f t="shared" si="0"/>
        <v/>
      </c>
    </row>
    <row r="72" s="147" customFormat="1" ht="20.25" customHeight="1" spans="1:8">
      <c r="B72" s="187"/>
      <c r="D72" s="188" t="s">
        <v>159</v>
      </c>
      <c r="E72" s="188"/>
      <c r="F72" s="188"/>
      <c r="G72" s="188"/>
      <c r="H72" s="188"/>
    </row>
    <row r="73" s="74" customFormat="1" ht="35.25" customHeight="1" spans="1:8">
      <c r="D73" s="82" t="s">
        <v>105</v>
      </c>
      <c r="E73" s="82"/>
      <c r="F73" s="82"/>
      <c r="G73" s="82"/>
      <c r="H73" s="82"/>
    </row>
    <row r="74" spans="1:8">
      <c r="D74" s="189"/>
      <c r="E74" s="189"/>
      <c r="F74" s="189"/>
      <c r="G74" s="189"/>
      <c r="H74" s="189"/>
    </row>
    <row r="78" ht="25.15" customHeight="1" spans="1:8">
      <c r="B78" s="115" t="s">
        <v>106</v>
      </c>
      <c r="C78" s="115"/>
      <c r="D78" s="115"/>
      <c r="E78" s="115"/>
      <c r="F78" s="115"/>
      <c r="G78" s="115"/>
      <c r="H78" s="115"/>
    </row>
    <row r="79" ht="106.9" customHeight="1" spans="1:8">
      <c r="B79" s="116" t="s">
        <v>107</v>
      </c>
      <c r="C79" s="117"/>
      <c r="D79" s="117"/>
      <c r="E79" s="117"/>
      <c r="F79" s="117"/>
      <c r="G79" s="117"/>
      <c r="H79" s="118"/>
    </row>
    <row r="80" ht="25.15" customHeight="1" spans="1:8">
      <c r="B80" s="119"/>
      <c r="D80" s="120" t="s">
        <v>104</v>
      </c>
      <c r="E80" s="120"/>
      <c r="F80" s="120"/>
      <c r="G80" s="120"/>
      <c r="H80" s="120"/>
    </row>
    <row r="81" ht="21" customHeight="1" spans="2:8">
      <c r="B81" s="121"/>
      <c r="D81" s="74" t="s">
        <v>129</v>
      </c>
      <c r="E81" s="74"/>
      <c r="F81" s="74"/>
      <c r="G81" s="74"/>
      <c r="H81" s="74"/>
    </row>
  </sheetData>
  <autoFilter xmlns:etc="http://www.wps.cn/officeDocument/2017/etCustomData" ref="A11:H61" etc:filterBottomFollowUsedRange="0">
    <extLst/>
  </autoFilter>
  <mergeCells count="73">
    <mergeCell ref="A2:C2"/>
    <mergeCell ref="D2:H2"/>
    <mergeCell ref="A3:B3"/>
    <mergeCell ref="A5:H5"/>
    <mergeCell ref="B7:H7"/>
    <mergeCell ref="B8:H8"/>
    <mergeCell ref="B9:H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4:D64"/>
    <mergeCell ref="E65:F65"/>
    <mergeCell ref="G65:H65"/>
    <mergeCell ref="A67:C67"/>
    <mergeCell ref="A68:C68"/>
    <mergeCell ref="A69:C69"/>
    <mergeCell ref="A70:C70"/>
    <mergeCell ref="D72:H72"/>
    <mergeCell ref="D73:H73"/>
    <mergeCell ref="B78:H78"/>
    <mergeCell ref="B79:H79"/>
    <mergeCell ref="D80:H80"/>
    <mergeCell ref="D81:H81"/>
    <mergeCell ref="D65:D66"/>
    <mergeCell ref="A65:C66"/>
  </mergeCells>
  <printOptions horizontalCentered="1"/>
  <pageMargins left="0.31" right="0.31" top="0.43" bottom="0.39" header="0.12" footer="0.16"/>
  <pageSetup paperSize="9" orientation="portrait"/>
  <headerFooter>
    <oddFooter>&amp;CPage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50"/>
  <sheetViews>
    <sheetView topLeftCell="A37" workbookViewId="0">
      <selection activeCell="A43" sqref="A43"/>
    </sheetView>
  </sheetViews>
  <sheetFormatPr defaultColWidth="9.19090909090909" defaultRowHeight="15.5" outlineLevelCol="6"/>
  <cols>
    <col min="1" max="1" width="5.39090909090909" style="79" customWidth="1"/>
    <col min="2" max="2" width="27.0909090909091" style="80" customWidth="1"/>
    <col min="3" max="3" width="11.0272727272727" style="79" customWidth="1"/>
    <col min="4" max="4" width="16.5454545454545" style="79" customWidth="1"/>
    <col min="5" max="5" width="10.4181818181818" style="79" customWidth="1"/>
    <col min="6" max="6" width="15.9363636363636" style="79" customWidth="1"/>
    <col min="7" max="7" width="10.0545454545455" style="79" customWidth="1"/>
    <col min="8" max="8" width="2.57272727272727" style="79" customWidth="1"/>
    <col min="9" max="9" width="9.19090909090909" style="79" customWidth="1"/>
    <col min="10" max="10" width="34.8181818181818" style="79" customWidth="1"/>
    <col min="11" max="11" width="9.19090909090909" style="79" customWidth="1"/>
    <col min="12" max="16384" width="9.19090909090909" style="79"/>
  </cols>
  <sheetData>
    <row r="1" spans="1:7">
      <c r="G1" s="81" t="s">
        <v>197</v>
      </c>
    </row>
    <row r="2" s="74" customFormat="1" ht="48.75" customHeight="1" spans="1:7">
      <c r="A2" s="82" t="s">
        <v>1</v>
      </c>
      <c r="B2" s="82"/>
      <c r="C2" s="82"/>
      <c r="D2" s="82" t="s">
        <v>2</v>
      </c>
      <c r="E2" s="82"/>
      <c r="F2" s="82"/>
      <c r="G2" s="82"/>
    </row>
    <row r="3" s="74" customFormat="1" ht="8.25" customHeight="1" spans="1:7">
      <c r="D3" s="83"/>
      <c r="E3" s="83"/>
      <c r="F3" s="83"/>
      <c r="G3" s="83"/>
    </row>
    <row r="4" ht="9" customHeight="1" spans="1:7">
      <c r="B4" s="79"/>
    </row>
    <row r="5" ht="39.95" customHeight="1" spans="1:7">
      <c r="A5" s="205" t="s">
        <v>198</v>
      </c>
      <c r="B5" s="84"/>
      <c r="C5" s="84"/>
      <c r="D5" s="84"/>
      <c r="E5" s="84"/>
      <c r="F5" s="84"/>
      <c r="G5" s="84"/>
    </row>
    <row r="6" ht="9.75" customHeight="1"/>
    <row r="7" s="75" customFormat="1" ht="20.25" customHeight="1" spans="1:7">
      <c r="B7" s="85" t="s">
        <v>199</v>
      </c>
      <c r="C7" s="85"/>
      <c r="D7" s="85"/>
      <c r="E7" s="85"/>
      <c r="F7" s="85"/>
      <c r="G7" s="85"/>
    </row>
    <row r="8" s="75" customFormat="1" ht="20.25" customHeight="1" spans="1:7">
      <c r="B8" s="85" t="s">
        <v>5</v>
      </c>
      <c r="C8" s="85"/>
      <c r="D8" s="85"/>
      <c r="E8" s="85"/>
      <c r="F8" s="85"/>
      <c r="G8" s="85"/>
    </row>
    <row r="9" s="75" customFormat="1" ht="20.25" customHeight="1" spans="1:7">
      <c r="B9" s="85" t="s">
        <v>6</v>
      </c>
      <c r="C9" s="85"/>
      <c r="D9" s="85"/>
      <c r="E9" s="85"/>
      <c r="F9" s="85"/>
      <c r="G9" s="85"/>
    </row>
    <row r="10" s="75" customFormat="1" ht="20.25" customHeight="1" spans="1:7">
      <c r="B10" s="85" t="s">
        <v>7</v>
      </c>
      <c r="C10" s="85"/>
      <c r="D10" s="85"/>
      <c r="E10" s="85"/>
      <c r="F10" s="85"/>
      <c r="G10" s="85"/>
    </row>
    <row r="11" s="75" customFormat="1" ht="10.5" customHeight="1" spans="1:7">
      <c r="B11" s="85"/>
      <c r="C11" s="85"/>
    </row>
    <row r="12" s="74" customFormat="1" ht="36.75" customHeight="1" spans="1:7">
      <c r="A12" s="23" t="s">
        <v>8</v>
      </c>
      <c r="B12" s="23" t="s">
        <v>9</v>
      </c>
      <c r="C12" s="23"/>
      <c r="D12" s="23"/>
      <c r="E12" s="23" t="s">
        <v>10</v>
      </c>
      <c r="F12" s="86" t="s">
        <v>200</v>
      </c>
      <c r="G12" s="23" t="s">
        <v>13</v>
      </c>
    </row>
    <row r="13" s="76" customFormat="1" ht="16.5" customHeight="1" spans="1:7">
      <c r="A13" s="206" t="s">
        <v>14</v>
      </c>
      <c r="B13" s="207" t="s">
        <v>15</v>
      </c>
      <c r="C13" s="89"/>
      <c r="D13" s="90"/>
      <c r="E13" s="206" t="s">
        <v>16</v>
      </c>
      <c r="F13" s="206" t="s">
        <v>17</v>
      </c>
      <c r="G13" s="206" t="s">
        <v>18</v>
      </c>
    </row>
    <row r="14" s="74" customFormat="1" ht="89.25" customHeight="1" spans="1:7">
      <c r="A14" s="23" t="s">
        <v>20</v>
      </c>
      <c r="B14" s="91" t="s">
        <v>21</v>
      </c>
      <c r="C14" s="91"/>
      <c r="D14" s="91"/>
      <c r="E14" s="92">
        <f>E15+E19+E23+E26</f>
        <v>20</v>
      </c>
      <c r="F14" s="93">
        <f>ROUND(F15+F19+F23+F26,1)</f>
        <v>20</v>
      </c>
      <c r="G14" s="23"/>
    </row>
    <row r="15" s="77" customFormat="1" ht="24" customHeight="1" spans="1:7">
      <c r="A15" s="94">
        <v>1</v>
      </c>
      <c r="B15" s="91" t="s">
        <v>22</v>
      </c>
      <c r="C15" s="91"/>
      <c r="D15" s="91"/>
      <c r="E15" s="92">
        <f>5-(E16+E17+E18)</f>
        <v>5</v>
      </c>
      <c r="F15" s="93">
        <f>ROUND(5-(F16+F17+F18),1)</f>
        <v>5</v>
      </c>
      <c r="G15" s="94"/>
    </row>
    <row r="16" s="77" customFormat="1" ht="69.75" customHeight="1" spans="1:7">
      <c r="A16" s="94" t="s">
        <v>23</v>
      </c>
      <c r="B16" s="96" t="s">
        <v>24</v>
      </c>
      <c r="C16" s="97"/>
      <c r="D16" s="98"/>
      <c r="E16" s="99"/>
      <c r="F16" s="145"/>
      <c r="G16" s="94"/>
    </row>
    <row r="17" s="78" customFormat="1" ht="67.7" customHeight="1" spans="1:7">
      <c r="A17" s="94" t="s">
        <v>25</v>
      </c>
      <c r="B17" s="96" t="s">
        <v>26</v>
      </c>
      <c r="C17" s="97"/>
      <c r="D17" s="98"/>
      <c r="E17" s="99"/>
      <c r="F17" s="145"/>
      <c r="G17" s="100"/>
    </row>
    <row r="18" s="78" customFormat="1" ht="70.5" customHeight="1" spans="1:7">
      <c r="A18" s="94" t="s">
        <v>27</v>
      </c>
      <c r="B18" s="96" t="s">
        <v>28</v>
      </c>
      <c r="C18" s="97"/>
      <c r="D18" s="98"/>
      <c r="E18" s="99"/>
      <c r="F18" s="145"/>
      <c r="G18" s="100"/>
    </row>
    <row r="19" s="78" customFormat="1" ht="47.65" customHeight="1" spans="1:7">
      <c r="A19" s="94">
        <v>2</v>
      </c>
      <c r="B19" s="123" t="s">
        <v>29</v>
      </c>
      <c r="C19" s="124"/>
      <c r="D19" s="125"/>
      <c r="E19" s="92">
        <f>6-(E20+E21+E22)</f>
        <v>6</v>
      </c>
      <c r="F19" s="93">
        <f>6-(F20+F21+F22)</f>
        <v>6</v>
      </c>
      <c r="G19" s="104"/>
    </row>
    <row r="20" s="78" customFormat="1" ht="42.75" customHeight="1" spans="1:7">
      <c r="A20" s="94" t="s">
        <v>30</v>
      </c>
      <c r="B20" s="96" t="s">
        <v>31</v>
      </c>
      <c r="C20" s="97"/>
      <c r="D20" s="98"/>
      <c r="E20" s="99"/>
      <c r="F20" s="145"/>
      <c r="G20" s="100"/>
    </row>
    <row r="21" s="78" customFormat="1" ht="52.5" customHeight="1" spans="1:7">
      <c r="A21" s="94" t="s">
        <v>32</v>
      </c>
      <c r="B21" s="96" t="s">
        <v>33</v>
      </c>
      <c r="C21" s="97"/>
      <c r="D21" s="98"/>
      <c r="E21" s="99"/>
      <c r="F21" s="145"/>
      <c r="G21" s="100"/>
    </row>
    <row r="22" s="78" customFormat="1" ht="73.5" customHeight="1" spans="1:7">
      <c r="A22" s="94" t="s">
        <v>34</v>
      </c>
      <c r="B22" s="96" t="s">
        <v>35</v>
      </c>
      <c r="C22" s="97"/>
      <c r="D22" s="98"/>
      <c r="E22" s="99"/>
      <c r="F22" s="145"/>
      <c r="G22" s="100"/>
    </row>
    <row r="23" s="77" customFormat="1" ht="36.75" customHeight="1" spans="1:7">
      <c r="A23" s="94">
        <v>3</v>
      </c>
      <c r="B23" s="123" t="s">
        <v>36</v>
      </c>
      <c r="C23" s="124"/>
      <c r="D23" s="125"/>
      <c r="E23" s="92">
        <f>5-(E24+E25)</f>
        <v>5</v>
      </c>
      <c r="F23" s="93">
        <f>ROUND(5-(F24+F25),1)</f>
        <v>5</v>
      </c>
      <c r="G23" s="94"/>
    </row>
    <row r="24" s="78" customFormat="1" ht="81.75" customHeight="1" spans="1:7">
      <c r="A24" s="94" t="s">
        <v>37</v>
      </c>
      <c r="B24" s="96" t="s">
        <v>38</v>
      </c>
      <c r="C24" s="97"/>
      <c r="D24" s="98"/>
      <c r="E24" s="99"/>
      <c r="F24" s="145"/>
      <c r="G24" s="100"/>
    </row>
    <row r="25" s="78" customFormat="1" ht="54.75" customHeight="1" spans="1:7">
      <c r="A25" s="94" t="s">
        <v>39</v>
      </c>
      <c r="B25" s="96" t="s">
        <v>40</v>
      </c>
      <c r="C25" s="97"/>
      <c r="D25" s="98"/>
      <c r="E25" s="99"/>
      <c r="F25" s="145"/>
      <c r="G25" s="100"/>
    </row>
    <row r="26" s="78" customFormat="1" ht="84.75" customHeight="1" spans="1:7">
      <c r="A26" s="105">
        <v>4</v>
      </c>
      <c r="B26" s="123" t="s">
        <v>41</v>
      </c>
      <c r="C26" s="124"/>
      <c r="D26" s="125"/>
      <c r="E26" s="92">
        <f>4-(E27+E28+E29)</f>
        <v>4</v>
      </c>
      <c r="F26" s="93">
        <f>ROUND(4-(F27+F28+F29),1)</f>
        <v>4</v>
      </c>
      <c r="G26" s="104"/>
    </row>
    <row r="27" s="78" customFormat="1" ht="51" customHeight="1" spans="1:7">
      <c r="A27" s="94" t="s">
        <v>42</v>
      </c>
      <c r="B27" s="96" t="s">
        <v>43</v>
      </c>
      <c r="C27" s="97"/>
      <c r="D27" s="98"/>
      <c r="E27" s="99"/>
      <c r="F27" s="145"/>
      <c r="G27" s="100"/>
    </row>
    <row r="28" s="78" customFormat="1" ht="53.25" customHeight="1" spans="1:7">
      <c r="A28" s="94" t="s">
        <v>44</v>
      </c>
      <c r="B28" s="96" t="s">
        <v>45</v>
      </c>
      <c r="C28" s="97"/>
      <c r="D28" s="98"/>
      <c r="E28" s="99"/>
      <c r="F28" s="145"/>
      <c r="G28" s="100"/>
    </row>
    <row r="29" s="78" customFormat="1" ht="38.25" customHeight="1" spans="1:7">
      <c r="A29" s="94" t="s">
        <v>46</v>
      </c>
      <c r="B29" s="96" t="s">
        <v>47</v>
      </c>
      <c r="C29" s="97"/>
      <c r="D29" s="98"/>
      <c r="E29" s="99"/>
      <c r="F29" s="145"/>
      <c r="G29" s="100"/>
    </row>
    <row r="30" s="74" customFormat="1" ht="24" customHeight="1" spans="1:7">
      <c r="A30" s="23" t="s">
        <v>48</v>
      </c>
      <c r="B30" s="106" t="s">
        <v>49</v>
      </c>
      <c r="C30" s="107"/>
      <c r="D30" s="108"/>
      <c r="E30" s="92">
        <f>E31+E33+E35+E37+E39+E41+E43</f>
        <v>20</v>
      </c>
      <c r="F30" s="93">
        <f>ROUND(F31+F33+F35+F37+F39+F41+F43,1)</f>
        <v>0</v>
      </c>
      <c r="G30" s="23"/>
    </row>
    <row r="31" s="77" customFormat="1" ht="38.25" customHeight="1" spans="1:7">
      <c r="A31" s="94">
        <v>5</v>
      </c>
      <c r="B31" s="91" t="s">
        <v>50</v>
      </c>
      <c r="C31" s="91"/>
      <c r="D31" s="91"/>
      <c r="E31" s="92">
        <v>1</v>
      </c>
      <c r="F31" s="93">
        <f>IF(F32&gt;1,"1",F32)</f>
        <v>0</v>
      </c>
      <c r="G31" s="94"/>
    </row>
    <row r="32" s="77" customFormat="1" ht="39" customHeight="1" spans="1:7">
      <c r="A32" s="94"/>
      <c r="B32" s="126" t="s">
        <v>51</v>
      </c>
      <c r="C32" s="126"/>
      <c r="D32" s="126"/>
      <c r="E32" s="92"/>
      <c r="F32" s="145"/>
      <c r="G32" s="94"/>
    </row>
    <row r="33" s="77" customFormat="1" ht="52.5" customHeight="1" spans="1:7">
      <c r="A33" s="94">
        <v>6</v>
      </c>
      <c r="B33" s="123" t="s">
        <v>52</v>
      </c>
      <c r="C33" s="124"/>
      <c r="D33" s="125"/>
      <c r="E33" s="92">
        <v>2</v>
      </c>
      <c r="F33" s="93">
        <f>IF(F34&gt;2,"2",F34)</f>
        <v>0</v>
      </c>
      <c r="G33" s="94"/>
    </row>
    <row r="34" s="77" customFormat="1" ht="68.25" customHeight="1" spans="1:7">
      <c r="A34" s="94"/>
      <c r="B34" s="96" t="s">
        <v>53</v>
      </c>
      <c r="C34" s="97"/>
      <c r="D34" s="98"/>
      <c r="E34" s="92"/>
      <c r="F34" s="145"/>
      <c r="G34" s="94"/>
    </row>
    <row r="35" s="77" customFormat="1" ht="36" customHeight="1" spans="1:7">
      <c r="A35" s="94">
        <v>7</v>
      </c>
      <c r="B35" s="123" t="s">
        <v>54</v>
      </c>
      <c r="C35" s="124"/>
      <c r="D35" s="125"/>
      <c r="E35" s="92">
        <v>2</v>
      </c>
      <c r="F35" s="93">
        <f>IF(F36&gt;2,"2",F36)</f>
        <v>0</v>
      </c>
      <c r="G35" s="94"/>
    </row>
    <row r="36" s="77" customFormat="1" ht="51.75" customHeight="1" spans="1:7">
      <c r="A36" s="94"/>
      <c r="B36" s="96" t="s">
        <v>55</v>
      </c>
      <c r="C36" s="97"/>
      <c r="D36" s="98"/>
      <c r="E36" s="92"/>
      <c r="F36" s="145"/>
      <c r="G36" s="94"/>
    </row>
    <row r="37" s="77" customFormat="1" ht="36.75" customHeight="1" spans="1:7">
      <c r="A37" s="94">
        <v>8</v>
      </c>
      <c r="B37" s="123" t="s">
        <v>56</v>
      </c>
      <c r="C37" s="124"/>
      <c r="D37" s="125"/>
      <c r="E37" s="92">
        <v>2</v>
      </c>
      <c r="F37" s="93">
        <f>IF(F38&gt;8,"8",F38)</f>
        <v>0</v>
      </c>
      <c r="G37" s="94"/>
    </row>
    <row r="38" s="77" customFormat="1" ht="83.25" customHeight="1" spans="1:7">
      <c r="A38" s="94"/>
      <c r="B38" s="96" t="s">
        <v>57</v>
      </c>
      <c r="C38" s="97"/>
      <c r="D38" s="98"/>
      <c r="E38" s="92"/>
      <c r="F38" s="145"/>
      <c r="G38" s="94"/>
    </row>
    <row r="39" s="77" customFormat="1" ht="86.25" customHeight="1" spans="1:7">
      <c r="A39" s="140">
        <v>9</v>
      </c>
      <c r="B39" s="128" t="s">
        <v>58</v>
      </c>
      <c r="C39" s="128"/>
      <c r="D39" s="128"/>
      <c r="E39" s="146">
        <v>5</v>
      </c>
      <c r="F39" s="93">
        <f>IF(F40&gt;5,"5",F40)</f>
        <v>0</v>
      </c>
      <c r="G39" s="94"/>
    </row>
    <row r="40" s="77" customFormat="1" ht="117.75" customHeight="1" spans="1:7">
      <c r="A40" s="94"/>
      <c r="B40" s="96" t="s">
        <v>59</v>
      </c>
      <c r="C40" s="97"/>
      <c r="D40" s="98"/>
      <c r="E40" s="92"/>
      <c r="F40" s="145"/>
      <c r="G40" s="94"/>
    </row>
    <row r="41" s="77" customFormat="1" ht="50.25" customHeight="1" spans="1:7">
      <c r="A41" s="94">
        <v>10</v>
      </c>
      <c r="B41" s="123" t="s">
        <v>60</v>
      </c>
      <c r="C41" s="124"/>
      <c r="D41" s="125"/>
      <c r="E41" s="92">
        <v>5</v>
      </c>
      <c r="F41" s="93">
        <f>IF(F42&gt;5,"5",F42)</f>
        <v>0</v>
      </c>
      <c r="G41" s="94"/>
    </row>
    <row r="42" s="77" customFormat="1" ht="102" customHeight="1" spans="1:7">
      <c r="A42" s="94"/>
      <c r="B42" s="96" t="s">
        <v>61</v>
      </c>
      <c r="C42" s="97"/>
      <c r="D42" s="98"/>
      <c r="E42" s="92"/>
      <c r="F42" s="145"/>
      <c r="G42" s="94"/>
    </row>
    <row r="43" s="77" customFormat="1" ht="136.5" customHeight="1" spans="1:7">
      <c r="A43" s="140">
        <v>11</v>
      </c>
      <c r="B43" s="142" t="s">
        <v>63</v>
      </c>
      <c r="C43" s="143"/>
      <c r="D43" s="144"/>
      <c r="E43" s="141">
        <v>3</v>
      </c>
      <c r="F43" s="93">
        <f>IF(F44&gt;3,"3",F44)</f>
        <v>0</v>
      </c>
      <c r="G43" s="94"/>
    </row>
    <row r="44" s="77" customFormat="1" ht="108" customHeight="1" spans="1:7">
      <c r="A44" s="94"/>
      <c r="B44" s="96" t="s">
        <v>64</v>
      </c>
      <c r="C44" s="97"/>
      <c r="D44" s="98"/>
      <c r="E44" s="92"/>
      <c r="F44" s="145"/>
      <c r="G44" s="94"/>
    </row>
    <row r="45" s="74" customFormat="1" ht="26.25" customHeight="1" spans="1:7">
      <c r="A45" s="23"/>
      <c r="B45" s="110" t="s">
        <v>201</v>
      </c>
      <c r="C45" s="111"/>
      <c r="D45" s="112"/>
      <c r="E45" s="113">
        <f>E14+E30</f>
        <v>40</v>
      </c>
      <c r="F45" s="135">
        <f>F14+F30</f>
        <v>20</v>
      </c>
      <c r="G45" s="23"/>
    </row>
    <row r="46" ht="18" customHeight="1" spans="1:7">
      <c r="A46" s="136"/>
      <c r="B46" s="137"/>
      <c r="C46" s="137"/>
      <c r="D46" s="137"/>
      <c r="E46" s="136"/>
      <c r="F46" s="136"/>
      <c r="G46" s="136"/>
    </row>
    <row r="47" ht="25.15" customHeight="1" spans="1:7">
      <c r="B47" s="115" t="s">
        <v>202</v>
      </c>
      <c r="C47" s="115"/>
      <c r="D47" s="115"/>
      <c r="E47" s="115"/>
      <c r="F47" s="115"/>
      <c r="G47" s="115"/>
    </row>
    <row r="48" ht="106.9" customHeight="1" spans="1:7">
      <c r="B48" s="116" t="s">
        <v>107</v>
      </c>
      <c r="C48" s="117"/>
      <c r="D48" s="117"/>
      <c r="E48" s="117"/>
      <c r="F48" s="117"/>
      <c r="G48" s="118"/>
    </row>
    <row r="49" ht="25.15" customHeight="1" spans="2:7">
      <c r="B49" s="119"/>
      <c r="D49" s="120" t="s">
        <v>104</v>
      </c>
      <c r="E49" s="120"/>
      <c r="F49" s="120"/>
      <c r="G49" s="120"/>
    </row>
    <row r="50" ht="36" customHeight="1" spans="2:7">
      <c r="B50" s="121"/>
      <c r="D50" s="74" t="s">
        <v>203</v>
      </c>
      <c r="E50" s="74"/>
      <c r="F50" s="74"/>
      <c r="G50" s="74"/>
    </row>
  </sheetData>
  <autoFilter xmlns:etc="http://www.wps.cn/officeDocument/2017/etCustomData" ref="A12:G45" etc:filterBottomFollowUsedRange="0">
    <extLst/>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7:G47"/>
    <mergeCell ref="B48:G48"/>
    <mergeCell ref="D49:G49"/>
    <mergeCell ref="D50:G50"/>
  </mergeCells>
  <printOptions horizontalCentered="1"/>
  <pageMargins left="0.31" right="0.31" top="0.35" bottom="0.39" header="0.12" footer="0.16"/>
  <pageSetup paperSize="9" orientation="portrait"/>
  <headerFooter>
    <oddFooter>&amp;CPage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54"/>
  <sheetViews>
    <sheetView topLeftCell="A43" workbookViewId="0">
      <selection activeCell="K46" sqref="K46"/>
    </sheetView>
  </sheetViews>
  <sheetFormatPr defaultColWidth="9.19090909090909" defaultRowHeight="15.5" outlineLevelCol="6"/>
  <cols>
    <col min="1" max="1" width="5.39090909090909" style="79" customWidth="1"/>
    <col min="2" max="2" width="27.0909090909091" style="80" customWidth="1"/>
    <col min="3" max="3" width="11.0272727272727" style="79" customWidth="1"/>
    <col min="4" max="4" width="13.9727272727273" style="79" customWidth="1"/>
    <col min="5" max="5" width="12.6272727272727" style="79" customWidth="1"/>
    <col min="6" max="6" width="13.6090909090909" style="79" customWidth="1"/>
    <col min="7" max="7" width="10.1727272727273" style="79" customWidth="1"/>
    <col min="8" max="8" width="2.57272727272727" style="79" customWidth="1"/>
    <col min="9" max="9" width="9.19090909090909" style="79" customWidth="1"/>
    <col min="10" max="10" width="34.8181818181818" style="79" customWidth="1"/>
    <col min="11" max="11" width="9.19090909090909" style="79" customWidth="1"/>
    <col min="12" max="16384" width="9.19090909090909" style="79"/>
  </cols>
  <sheetData>
    <row r="1" spans="1:7">
      <c r="G1" s="81" t="s">
        <v>204</v>
      </c>
    </row>
    <row r="2" s="74" customFormat="1" ht="48.75" customHeight="1" spans="1:7">
      <c r="A2" s="82" t="s">
        <v>1</v>
      </c>
      <c r="B2" s="82"/>
      <c r="C2" s="82"/>
      <c r="D2" s="82" t="s">
        <v>2</v>
      </c>
      <c r="E2" s="82"/>
      <c r="F2" s="82"/>
      <c r="G2" s="82"/>
    </row>
    <row r="3" s="74" customFormat="1" ht="8.25" customHeight="1" spans="1:7">
      <c r="D3" s="83"/>
      <c r="E3" s="83"/>
      <c r="F3" s="83"/>
      <c r="G3" s="83"/>
    </row>
    <row r="4" ht="13.9" customHeight="1" spans="1:7">
      <c r="B4" s="79"/>
    </row>
    <row r="5" ht="39.95" customHeight="1" spans="1:7">
      <c r="A5" s="205" t="s">
        <v>198</v>
      </c>
      <c r="B5" s="84"/>
      <c r="C5" s="84"/>
      <c r="D5" s="84"/>
      <c r="E5" s="84"/>
      <c r="F5" s="84"/>
      <c r="G5" s="84"/>
    </row>
    <row r="6" ht="12" customHeight="1"/>
    <row r="7" s="75" customFormat="1" ht="25.15" customHeight="1" spans="1:7">
      <c r="B7" s="85" t="s">
        <v>199</v>
      </c>
      <c r="C7" s="85"/>
      <c r="D7" s="85"/>
      <c r="E7" s="85"/>
      <c r="F7" s="85"/>
      <c r="G7" s="85"/>
    </row>
    <row r="8" s="75" customFormat="1" ht="20.1" customHeight="1" spans="1:7">
      <c r="B8" s="85" t="s">
        <v>5</v>
      </c>
      <c r="C8" s="85"/>
      <c r="D8" s="85"/>
      <c r="E8" s="85"/>
      <c r="F8" s="85"/>
      <c r="G8" s="85"/>
    </row>
    <row r="9" s="75" customFormat="1" ht="20.1" customHeight="1" spans="1:7">
      <c r="B9" s="85" t="s">
        <v>6</v>
      </c>
      <c r="C9" s="85"/>
      <c r="D9" s="85"/>
      <c r="E9" s="85"/>
      <c r="F9" s="85"/>
      <c r="G9" s="85"/>
    </row>
    <row r="10" s="75" customFormat="1" ht="20.1" customHeight="1" spans="1:7">
      <c r="B10" s="85" t="s">
        <v>7</v>
      </c>
      <c r="C10" s="85"/>
      <c r="D10" s="85"/>
      <c r="E10" s="85"/>
      <c r="F10" s="85"/>
      <c r="G10" s="85"/>
    </row>
    <row r="11" s="75" customFormat="1" ht="20.1" customHeight="1" spans="1:7">
      <c r="B11" s="85"/>
      <c r="C11" s="85"/>
    </row>
    <row r="12" s="74" customFormat="1" ht="54.75" customHeight="1" spans="1:7">
      <c r="A12" s="23" t="s">
        <v>8</v>
      </c>
      <c r="B12" s="23" t="s">
        <v>9</v>
      </c>
      <c r="C12" s="23"/>
      <c r="D12" s="23"/>
      <c r="E12" s="23" t="s">
        <v>10</v>
      </c>
      <c r="F12" s="86" t="s">
        <v>200</v>
      </c>
      <c r="G12" s="23" t="s">
        <v>13</v>
      </c>
    </row>
    <row r="13" s="76" customFormat="1" ht="16.5" customHeight="1" spans="1:7">
      <c r="A13" s="206" t="s">
        <v>14</v>
      </c>
      <c r="B13" s="207" t="s">
        <v>15</v>
      </c>
      <c r="C13" s="89"/>
      <c r="D13" s="90"/>
      <c r="E13" s="206" t="s">
        <v>16</v>
      </c>
      <c r="F13" s="206" t="s">
        <v>17</v>
      </c>
      <c r="G13" s="206" t="s">
        <v>18</v>
      </c>
    </row>
    <row r="14" s="74" customFormat="1" ht="89.25" customHeight="1" spans="1:7">
      <c r="A14" s="23" t="s">
        <v>20</v>
      </c>
      <c r="B14" s="91" t="s">
        <v>21</v>
      </c>
      <c r="C14" s="91"/>
      <c r="D14" s="91"/>
      <c r="E14" s="92">
        <f>E15+E19+E25+E28</f>
        <v>20</v>
      </c>
      <c r="F14" s="93">
        <f>ROUND(F15+F19+F25+F28,1)</f>
        <v>20</v>
      </c>
      <c r="G14" s="23"/>
    </row>
    <row r="15" s="77" customFormat="1" ht="24" customHeight="1" spans="1:7">
      <c r="A15" s="94">
        <v>1</v>
      </c>
      <c r="B15" s="91" t="s">
        <v>22</v>
      </c>
      <c r="C15" s="91"/>
      <c r="D15" s="91"/>
      <c r="E15" s="92">
        <f>5-(E16+E17+E18)</f>
        <v>5</v>
      </c>
      <c r="F15" s="93">
        <f>ROUND(5-(F16+F17+F18),1)</f>
        <v>5</v>
      </c>
      <c r="G15" s="94"/>
    </row>
    <row r="16" s="77" customFormat="1" ht="119.25" customHeight="1" spans="1:7">
      <c r="A16" s="94" t="s">
        <v>23</v>
      </c>
      <c r="B16" s="96" t="s">
        <v>110</v>
      </c>
      <c r="C16" s="97"/>
      <c r="D16" s="98"/>
      <c r="E16" s="99"/>
      <c r="F16" s="109"/>
      <c r="G16" s="94"/>
    </row>
    <row r="17" s="78" customFormat="1" ht="67.7" customHeight="1" spans="1:7">
      <c r="A17" s="94" t="s">
        <v>25</v>
      </c>
      <c r="B17" s="96" t="s">
        <v>26</v>
      </c>
      <c r="C17" s="97"/>
      <c r="D17" s="98"/>
      <c r="E17" s="99"/>
      <c r="F17" s="109"/>
      <c r="G17" s="100"/>
    </row>
    <row r="18" s="78" customFormat="1" ht="85.5" customHeight="1" spans="1:7">
      <c r="A18" s="94" t="s">
        <v>27</v>
      </c>
      <c r="B18" s="96" t="s">
        <v>28</v>
      </c>
      <c r="C18" s="97"/>
      <c r="D18" s="98"/>
      <c r="E18" s="99"/>
      <c r="F18" s="109"/>
      <c r="G18" s="100"/>
    </row>
    <row r="19" s="78" customFormat="1" ht="47.65" customHeight="1" spans="1:7">
      <c r="A19" s="94">
        <v>2</v>
      </c>
      <c r="B19" s="123" t="s">
        <v>29</v>
      </c>
      <c r="C19" s="124"/>
      <c r="D19" s="125"/>
      <c r="E19" s="92">
        <f>6-(E20+E21+E22+E23+E24)</f>
        <v>6</v>
      </c>
      <c r="F19" s="93">
        <f>ROUND(6-(F20+F21+F22+F23+F24),1)</f>
        <v>6</v>
      </c>
      <c r="G19" s="104"/>
    </row>
    <row r="20" s="78" customFormat="1" ht="39.75" customHeight="1" spans="1:7">
      <c r="A20" s="94" t="s">
        <v>30</v>
      </c>
      <c r="B20" s="96" t="s">
        <v>111</v>
      </c>
      <c r="C20" s="97"/>
      <c r="D20" s="98"/>
      <c r="E20" s="99"/>
      <c r="F20" s="109"/>
      <c r="G20" s="100"/>
    </row>
    <row r="21" s="78" customFormat="1" ht="48.75" customHeight="1" spans="1:7">
      <c r="A21" s="94" t="s">
        <v>32</v>
      </c>
      <c r="B21" s="96" t="s">
        <v>112</v>
      </c>
      <c r="C21" s="97"/>
      <c r="D21" s="98"/>
      <c r="E21" s="99"/>
      <c r="F21" s="109"/>
      <c r="G21" s="100"/>
    </row>
    <row r="22" s="78" customFormat="1" ht="52.5" customHeight="1" spans="1:7">
      <c r="A22" s="94" t="s">
        <v>34</v>
      </c>
      <c r="B22" s="96" t="s">
        <v>113</v>
      </c>
      <c r="C22" s="97"/>
      <c r="D22" s="98"/>
      <c r="E22" s="99"/>
      <c r="F22" s="109"/>
      <c r="G22" s="100"/>
    </row>
    <row r="23" s="78" customFormat="1" ht="70.5" customHeight="1" spans="1:7">
      <c r="A23" s="94" t="s">
        <v>114</v>
      </c>
      <c r="B23" s="96" t="s">
        <v>115</v>
      </c>
      <c r="C23" s="97"/>
      <c r="D23" s="98"/>
      <c r="E23" s="99"/>
      <c r="F23" s="109"/>
      <c r="G23" s="100"/>
    </row>
    <row r="24" s="78" customFormat="1" ht="37.5" customHeight="1" spans="1:7">
      <c r="A24" s="94" t="s">
        <v>116</v>
      </c>
      <c r="B24" s="96" t="s">
        <v>117</v>
      </c>
      <c r="C24" s="97"/>
      <c r="D24" s="98"/>
      <c r="E24" s="99"/>
      <c r="F24" s="109"/>
      <c r="G24" s="100"/>
    </row>
    <row r="25" s="77" customFormat="1" ht="54" customHeight="1" spans="1:7">
      <c r="A25" s="94">
        <v>3</v>
      </c>
      <c r="B25" s="123" t="s">
        <v>36</v>
      </c>
      <c r="C25" s="124"/>
      <c r="D25" s="125"/>
      <c r="E25" s="92">
        <f>5-(E26+E27)</f>
        <v>5</v>
      </c>
      <c r="F25" s="93">
        <f>ROUND(5-(F26+F27),1)</f>
        <v>5</v>
      </c>
      <c r="G25" s="94"/>
    </row>
    <row r="26" s="78" customFormat="1" ht="102.75" customHeight="1" spans="1:7">
      <c r="A26" s="94" t="s">
        <v>37</v>
      </c>
      <c r="B26" s="96" t="s">
        <v>38</v>
      </c>
      <c r="C26" s="97"/>
      <c r="D26" s="98"/>
      <c r="E26" s="99"/>
      <c r="F26" s="94"/>
      <c r="G26" s="100"/>
    </row>
    <row r="27" s="78" customFormat="1" ht="54.75" customHeight="1" spans="1:7">
      <c r="A27" s="94" t="s">
        <v>39</v>
      </c>
      <c r="B27" s="96" t="s">
        <v>40</v>
      </c>
      <c r="C27" s="97"/>
      <c r="D27" s="98"/>
      <c r="E27" s="99"/>
      <c r="F27" s="94"/>
      <c r="G27" s="100"/>
    </row>
    <row r="28" s="78" customFormat="1" ht="99" customHeight="1" spans="1:7">
      <c r="A28" s="105">
        <v>4</v>
      </c>
      <c r="B28" s="123" t="s">
        <v>41</v>
      </c>
      <c r="C28" s="124"/>
      <c r="D28" s="125"/>
      <c r="E28" s="92">
        <f>4-(E29+E30+E31)</f>
        <v>4</v>
      </c>
      <c r="F28" s="93">
        <f>ROUND(4-(F29+F30+F31),1)</f>
        <v>4</v>
      </c>
      <c r="G28" s="104"/>
    </row>
    <row r="29" s="78" customFormat="1" ht="54.75" customHeight="1" spans="1:7">
      <c r="A29" s="94" t="s">
        <v>42</v>
      </c>
      <c r="B29" s="96" t="s">
        <v>43</v>
      </c>
      <c r="C29" s="97"/>
      <c r="D29" s="98"/>
      <c r="E29" s="99"/>
      <c r="F29" s="94"/>
      <c r="G29" s="100"/>
    </row>
    <row r="30" s="78" customFormat="1" ht="57" customHeight="1" spans="1:7">
      <c r="A30" s="94" t="s">
        <v>44</v>
      </c>
      <c r="B30" s="96" t="s">
        <v>118</v>
      </c>
      <c r="C30" s="97"/>
      <c r="D30" s="98"/>
      <c r="E30" s="99"/>
      <c r="F30" s="94"/>
      <c r="G30" s="100"/>
    </row>
    <row r="31" s="78" customFormat="1" ht="54" customHeight="1" spans="1:7">
      <c r="A31" s="94" t="s">
        <v>46</v>
      </c>
      <c r="B31" s="96" t="s">
        <v>119</v>
      </c>
      <c r="C31" s="97"/>
      <c r="D31" s="98"/>
      <c r="E31" s="99"/>
      <c r="F31" s="94"/>
      <c r="G31" s="100"/>
    </row>
    <row r="32" s="74" customFormat="1" ht="27.75" customHeight="1" spans="1:7">
      <c r="A32" s="23" t="s">
        <v>48</v>
      </c>
      <c r="B32" s="106" t="s">
        <v>49</v>
      </c>
      <c r="C32" s="107"/>
      <c r="D32" s="108"/>
      <c r="E32" s="92">
        <f>E33+E35+E37+E39+E41+E43+E46</f>
        <v>20</v>
      </c>
      <c r="F32" s="93">
        <f>ROUND(F33+F35+F37+F39+F41+F43,1)</f>
        <v>0</v>
      </c>
      <c r="G32" s="23"/>
    </row>
    <row r="33" s="77" customFormat="1" ht="53.25" customHeight="1" spans="1:7">
      <c r="A33" s="94">
        <v>5</v>
      </c>
      <c r="B33" s="91" t="s">
        <v>50</v>
      </c>
      <c r="C33" s="91"/>
      <c r="D33" s="91"/>
      <c r="E33" s="92">
        <v>1</v>
      </c>
      <c r="F33" s="93">
        <f>IF(F34&gt;1,"1",F34)</f>
        <v>0</v>
      </c>
      <c r="G33" s="94"/>
    </row>
    <row r="34" s="77" customFormat="1" ht="57" customHeight="1" spans="1:7">
      <c r="A34" s="94"/>
      <c r="B34" s="126" t="s">
        <v>120</v>
      </c>
      <c r="C34" s="126"/>
      <c r="D34" s="126"/>
      <c r="E34" s="92"/>
      <c r="F34" s="109"/>
      <c r="G34" s="94"/>
    </row>
    <row r="35" s="77" customFormat="1" ht="55.5" customHeight="1" spans="1:7">
      <c r="A35" s="94">
        <v>6</v>
      </c>
      <c r="B35" s="123" t="s">
        <v>52</v>
      </c>
      <c r="C35" s="124"/>
      <c r="D35" s="125"/>
      <c r="E35" s="92">
        <v>2</v>
      </c>
      <c r="F35" s="93">
        <f>IF(F36&gt;2,"2",F36)</f>
        <v>0</v>
      </c>
      <c r="G35" s="94"/>
    </row>
    <row r="36" s="77" customFormat="1" ht="60" customHeight="1" spans="1:7">
      <c r="A36" s="94"/>
      <c r="B36" s="96" t="s">
        <v>121</v>
      </c>
      <c r="C36" s="97"/>
      <c r="D36" s="98"/>
      <c r="E36" s="92"/>
      <c r="F36" s="109"/>
      <c r="G36" s="94"/>
    </row>
    <row r="37" s="77" customFormat="1" ht="57" customHeight="1" spans="1:7">
      <c r="A37" s="94">
        <v>7</v>
      </c>
      <c r="B37" s="123" t="s">
        <v>54</v>
      </c>
      <c r="C37" s="124"/>
      <c r="D37" s="125"/>
      <c r="E37" s="92">
        <v>2</v>
      </c>
      <c r="F37" s="93">
        <f>IF(F38&gt;2,"2",F38)</f>
        <v>0</v>
      </c>
      <c r="G37" s="94"/>
    </row>
    <row r="38" s="77" customFormat="1" ht="75.75" customHeight="1" spans="1:7">
      <c r="A38" s="94"/>
      <c r="B38" s="96" t="s">
        <v>122</v>
      </c>
      <c r="C38" s="97"/>
      <c r="D38" s="98"/>
      <c r="E38" s="92"/>
      <c r="F38" s="109"/>
      <c r="G38" s="94"/>
    </row>
    <row r="39" s="77" customFormat="1" ht="58.5" customHeight="1" spans="1:7">
      <c r="A39" s="94">
        <v>8</v>
      </c>
      <c r="B39" s="123" t="s">
        <v>56</v>
      </c>
      <c r="C39" s="124"/>
      <c r="D39" s="125"/>
      <c r="E39" s="92">
        <v>2</v>
      </c>
      <c r="F39" s="93">
        <f>IF(F40&gt;8,"8",F40)</f>
        <v>0</v>
      </c>
      <c r="G39" s="94"/>
    </row>
    <row r="40" s="77" customFormat="1" ht="70.5" customHeight="1" spans="1:7">
      <c r="A40" s="94"/>
      <c r="B40" s="96" t="s">
        <v>123</v>
      </c>
      <c r="C40" s="97"/>
      <c r="D40" s="98"/>
      <c r="E40" s="92"/>
      <c r="F40" s="109"/>
      <c r="G40" s="94"/>
    </row>
    <row r="41" s="77" customFormat="1" ht="87" customHeight="1" spans="1:7">
      <c r="A41" s="140">
        <v>9</v>
      </c>
      <c r="B41" s="128" t="s">
        <v>58</v>
      </c>
      <c r="C41" s="128"/>
      <c r="D41" s="128"/>
      <c r="E41" s="141">
        <v>5</v>
      </c>
      <c r="F41" s="93">
        <f>IF(F42&gt;5,"5",F42)</f>
        <v>0</v>
      </c>
      <c r="G41" s="94"/>
    </row>
    <row r="42" s="77" customFormat="1" ht="171" customHeight="1" spans="1:7">
      <c r="A42" s="94"/>
      <c r="B42" s="96" t="s">
        <v>124</v>
      </c>
      <c r="C42" s="97"/>
      <c r="D42" s="98"/>
      <c r="E42" s="92"/>
      <c r="F42" s="109"/>
      <c r="G42" s="94"/>
    </row>
    <row r="43" s="77" customFormat="1" ht="55.5" customHeight="1" spans="1:7">
      <c r="A43" s="94">
        <v>10</v>
      </c>
      <c r="B43" s="123" t="s">
        <v>60</v>
      </c>
      <c r="C43" s="124"/>
      <c r="D43" s="125"/>
      <c r="E43" s="92">
        <v>5</v>
      </c>
      <c r="F43" s="93">
        <f>ROUND(IF((F44+F45)&gt;5,"5",(F44+F45)),1)</f>
        <v>0</v>
      </c>
      <c r="G43" s="94"/>
    </row>
    <row r="44" s="77" customFormat="1" ht="108" customHeight="1" spans="1:7">
      <c r="A44" s="94" t="s">
        <v>125</v>
      </c>
      <c r="B44" s="96" t="s">
        <v>126</v>
      </c>
      <c r="C44" s="97"/>
      <c r="D44" s="98"/>
      <c r="E44" s="92"/>
      <c r="F44" s="109"/>
      <c r="G44" s="94"/>
    </row>
    <row r="45" s="77" customFormat="1" ht="73.5" customHeight="1" spans="1:7">
      <c r="A45" s="94" t="s">
        <v>127</v>
      </c>
      <c r="B45" s="96" t="s">
        <v>128</v>
      </c>
      <c r="C45" s="97"/>
      <c r="D45" s="98"/>
      <c r="E45" s="92"/>
      <c r="F45" s="109"/>
      <c r="G45" s="94"/>
    </row>
    <row r="46" s="77" customFormat="1" ht="134.25" customHeight="1" spans="1:7">
      <c r="A46" s="140">
        <v>11</v>
      </c>
      <c r="B46" s="142" t="s">
        <v>63</v>
      </c>
      <c r="C46" s="143"/>
      <c r="D46" s="144"/>
      <c r="E46" s="141">
        <v>3</v>
      </c>
      <c r="F46" s="93">
        <f>IF(F47&gt;3,"3",F47)</f>
        <v>0</v>
      </c>
      <c r="G46" s="94"/>
    </row>
    <row r="47" s="77" customFormat="1" ht="119.25" customHeight="1" spans="1:7">
      <c r="A47" s="94"/>
      <c r="B47" s="96" t="s">
        <v>64</v>
      </c>
      <c r="C47" s="97"/>
      <c r="D47" s="98"/>
      <c r="E47" s="92"/>
      <c r="F47" s="109"/>
      <c r="G47" s="94"/>
    </row>
    <row r="48" s="74" customFormat="1" ht="26.25" customHeight="1" spans="1:7">
      <c r="A48" s="23"/>
      <c r="B48" s="110" t="s">
        <v>84</v>
      </c>
      <c r="C48" s="111"/>
      <c r="D48" s="112"/>
      <c r="E48" s="113">
        <f>E14+E32</f>
        <v>40</v>
      </c>
      <c r="F48" s="135">
        <f>F14+F32</f>
        <v>20</v>
      </c>
      <c r="G48" s="23"/>
    </row>
    <row r="49" ht="18" customHeight="1" spans="1:7">
      <c r="A49" s="136"/>
      <c r="B49" s="137"/>
      <c r="C49" s="137"/>
      <c r="D49" s="137"/>
      <c r="E49" s="136"/>
      <c r="F49" s="136"/>
      <c r="G49" s="136"/>
    </row>
    <row r="50" ht="18" customHeight="1" spans="1:7">
      <c r="A50" s="136"/>
      <c r="B50" s="137"/>
      <c r="C50" s="137"/>
      <c r="D50" s="137"/>
      <c r="E50" s="136"/>
      <c r="F50" s="136"/>
      <c r="G50" s="136"/>
    </row>
    <row r="51" ht="25.15" customHeight="1" spans="1:7">
      <c r="B51" s="115" t="s">
        <v>202</v>
      </c>
      <c r="C51" s="115"/>
      <c r="D51" s="115"/>
      <c r="E51" s="115"/>
      <c r="F51" s="115"/>
      <c r="G51" s="115"/>
    </row>
    <row r="52" ht="106.9" customHeight="1" spans="1:7">
      <c r="B52" s="116" t="s">
        <v>107</v>
      </c>
      <c r="C52" s="117"/>
      <c r="D52" s="117"/>
      <c r="E52" s="117"/>
      <c r="F52" s="117"/>
      <c r="G52" s="118"/>
    </row>
    <row r="53" ht="25.15" customHeight="1" spans="1:7">
      <c r="B53" s="119"/>
      <c r="D53" s="120" t="s">
        <v>104</v>
      </c>
      <c r="E53" s="120"/>
      <c r="F53" s="120"/>
      <c r="G53" s="120"/>
    </row>
    <row r="54" ht="34.5" customHeight="1" spans="1:7">
      <c r="B54" s="121"/>
      <c r="D54" s="74" t="s">
        <v>205</v>
      </c>
      <c r="E54" s="74"/>
      <c r="F54" s="74"/>
      <c r="G54" s="74"/>
    </row>
  </sheetData>
  <autoFilter xmlns:etc="http://www.wps.cn/officeDocument/2017/etCustomData" ref="A12:G48" etc:filterBottomFollowUsedRange="0">
    <extLst/>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51:G51"/>
    <mergeCell ref="B52:G52"/>
    <mergeCell ref="D53:G53"/>
    <mergeCell ref="D54:G54"/>
  </mergeCells>
  <printOptions horizontalCentered="1"/>
  <pageMargins left="0.31" right="0.31" top="0.43" bottom="0.39" header="0.12" footer="0.16"/>
  <pageSetup paperSize="9" orientation="portrait"/>
  <headerFooter>
    <oddFooter>&amp;CPage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H50"/>
  <sheetViews>
    <sheetView topLeftCell="A40" workbookViewId="0">
      <selection activeCell="J42" sqref="J42"/>
    </sheetView>
  </sheetViews>
  <sheetFormatPr defaultColWidth="9.19090909090909" defaultRowHeight="15.5" outlineLevelCol="7"/>
  <cols>
    <col min="1" max="1" width="5.39090909090909" style="79" customWidth="1"/>
    <col min="2" max="2" width="27.0909090909091" style="80" customWidth="1"/>
    <col min="3" max="3" width="11.0272727272727" style="79" customWidth="1"/>
    <col min="4" max="4" width="13.7272727272727" style="79" customWidth="1"/>
    <col min="5" max="5" width="11.5272727272727" style="79" customWidth="1"/>
    <col min="6" max="6" width="13.1181818181818" style="79" customWidth="1"/>
    <col min="7" max="7" width="12.3818181818182" style="79" customWidth="1"/>
    <col min="8" max="8" width="2.57272727272727" style="79" customWidth="1"/>
    <col min="9" max="9" width="9.19090909090909" style="79" customWidth="1"/>
    <col min="10" max="10" width="34.8181818181818" style="79" customWidth="1"/>
    <col min="11" max="11" width="9.19090909090909" style="79" customWidth="1"/>
    <col min="12" max="16384" width="9.19090909090909" style="79"/>
  </cols>
  <sheetData>
    <row r="1" spans="1:7">
      <c r="G1" s="81" t="s">
        <v>206</v>
      </c>
    </row>
    <row r="2" s="74" customFormat="1" ht="48.75" customHeight="1" spans="1:7">
      <c r="A2" s="82" t="s">
        <v>1</v>
      </c>
      <c r="B2" s="82"/>
      <c r="C2" s="82"/>
      <c r="D2" s="82" t="s">
        <v>2</v>
      </c>
      <c r="E2" s="82"/>
      <c r="F2" s="82"/>
      <c r="G2" s="82"/>
    </row>
    <row r="3" s="74" customFormat="1" ht="8.25" customHeight="1" spans="1:7">
      <c r="D3" s="83"/>
      <c r="E3" s="83"/>
      <c r="F3" s="83"/>
      <c r="G3" s="83"/>
    </row>
    <row r="4" ht="13.9" customHeight="1" spans="1:7">
      <c r="B4" s="79"/>
    </row>
    <row r="5" ht="39.95" customHeight="1" spans="1:7">
      <c r="A5" s="205" t="s">
        <v>207</v>
      </c>
      <c r="B5" s="84"/>
      <c r="C5" s="84"/>
      <c r="D5" s="84"/>
      <c r="E5" s="84"/>
      <c r="F5" s="84"/>
      <c r="G5" s="84"/>
    </row>
    <row r="6" ht="12" customHeight="1"/>
    <row r="7" s="75" customFormat="1" ht="25.15" customHeight="1" spans="1:7">
      <c r="B7" s="85" t="s">
        <v>199</v>
      </c>
      <c r="C7" s="85"/>
      <c r="D7" s="85"/>
      <c r="E7" s="85"/>
      <c r="F7" s="85"/>
      <c r="G7" s="85"/>
    </row>
    <row r="8" s="75" customFormat="1" ht="20.1" customHeight="1" spans="1:7">
      <c r="B8" s="85" t="s">
        <v>5</v>
      </c>
      <c r="C8" s="85"/>
      <c r="D8" s="85"/>
      <c r="E8" s="85"/>
      <c r="F8" s="85"/>
      <c r="G8" s="85"/>
    </row>
    <row r="9" s="75" customFormat="1" ht="20.1" customHeight="1" spans="1:7">
      <c r="B9" s="85" t="s">
        <v>6</v>
      </c>
      <c r="C9" s="85"/>
      <c r="D9" s="85"/>
      <c r="E9" s="85"/>
      <c r="F9" s="85"/>
      <c r="G9" s="85"/>
    </row>
    <row r="10" s="75" customFormat="1" ht="20.1" customHeight="1" spans="1:7">
      <c r="B10" s="85" t="s">
        <v>7</v>
      </c>
      <c r="C10" s="85"/>
      <c r="D10" s="85"/>
      <c r="E10" s="85"/>
      <c r="F10" s="85"/>
      <c r="G10" s="85"/>
    </row>
    <row r="11" s="75" customFormat="1" ht="12" customHeight="1" spans="1:7">
      <c r="B11" s="85"/>
      <c r="C11" s="85"/>
    </row>
    <row r="12" s="74" customFormat="1" ht="52.5" customHeight="1" spans="1:7">
      <c r="A12" s="23" t="s">
        <v>8</v>
      </c>
      <c r="B12" s="23" t="s">
        <v>9</v>
      </c>
      <c r="C12" s="23"/>
      <c r="D12" s="23"/>
      <c r="E12" s="23" t="s">
        <v>10</v>
      </c>
      <c r="F12" s="86" t="s">
        <v>200</v>
      </c>
      <c r="G12" s="23" t="s">
        <v>13</v>
      </c>
    </row>
    <row r="13" s="76" customFormat="1" ht="16.5" customHeight="1" spans="1:7">
      <c r="A13" s="206" t="s">
        <v>14</v>
      </c>
      <c r="B13" s="207" t="s">
        <v>15</v>
      </c>
      <c r="C13" s="89"/>
      <c r="D13" s="90"/>
      <c r="E13" s="206" t="s">
        <v>16</v>
      </c>
      <c r="F13" s="206" t="s">
        <v>17</v>
      </c>
      <c r="G13" s="206" t="s">
        <v>18</v>
      </c>
    </row>
    <row r="14" s="74" customFormat="1" ht="86.25" customHeight="1" spans="1:7">
      <c r="A14" s="23" t="s">
        <v>20</v>
      </c>
      <c r="B14" s="91" t="s">
        <v>136</v>
      </c>
      <c r="C14" s="91"/>
      <c r="D14" s="91"/>
      <c r="E14" s="92">
        <f>E15+E19+E25+E28</f>
        <v>20</v>
      </c>
      <c r="F14" s="93">
        <f>ROUND(F15+F19+F25+F28,1)</f>
        <v>20</v>
      </c>
      <c r="G14" s="23"/>
    </row>
    <row r="15" s="77" customFormat="1" ht="25.5" customHeight="1" spans="1:7">
      <c r="A15" s="94">
        <v>1</v>
      </c>
      <c r="B15" s="91" t="s">
        <v>22</v>
      </c>
      <c r="C15" s="91"/>
      <c r="D15" s="91"/>
      <c r="E15" s="92">
        <f>5-(E16+E17+E18)</f>
        <v>5</v>
      </c>
      <c r="F15" s="93">
        <f>ROUND(5-(F16+F17+F18),1)</f>
        <v>5</v>
      </c>
      <c r="G15" s="94"/>
    </row>
    <row r="16" s="77" customFormat="1" ht="107.25" customHeight="1" spans="1:7">
      <c r="A16" s="94" t="s">
        <v>23</v>
      </c>
      <c r="B16" s="96" t="s">
        <v>110</v>
      </c>
      <c r="C16" s="97"/>
      <c r="D16" s="98"/>
      <c r="E16" s="99"/>
      <c r="F16" s="94"/>
      <c r="G16" s="94"/>
    </row>
    <row r="17" s="78" customFormat="1" ht="95.25" customHeight="1" spans="1:7">
      <c r="A17" s="94" t="s">
        <v>25</v>
      </c>
      <c r="B17" s="96" t="s">
        <v>137</v>
      </c>
      <c r="C17" s="97"/>
      <c r="D17" s="98"/>
      <c r="E17" s="99"/>
      <c r="F17" s="94"/>
      <c r="G17" s="100"/>
    </row>
    <row r="18" s="78" customFormat="1" ht="71.25" customHeight="1" spans="1:7">
      <c r="A18" s="94" t="s">
        <v>27</v>
      </c>
      <c r="B18" s="96" t="s">
        <v>138</v>
      </c>
      <c r="C18" s="97"/>
      <c r="D18" s="98"/>
      <c r="E18" s="99"/>
      <c r="F18" s="94"/>
      <c r="G18" s="100"/>
    </row>
    <row r="19" s="78" customFormat="1" ht="52.5" customHeight="1" spans="1:7">
      <c r="A19" s="94">
        <v>2</v>
      </c>
      <c r="B19" s="123" t="s">
        <v>29</v>
      </c>
      <c r="C19" s="124"/>
      <c r="D19" s="125"/>
      <c r="E19" s="92">
        <f>6-(E20+E21+E22+E23+E24)</f>
        <v>6</v>
      </c>
      <c r="F19" s="93">
        <f>ROUND(6-(F20+F21+F22+F23+F24),1)</f>
        <v>6</v>
      </c>
      <c r="G19" s="104"/>
    </row>
    <row r="20" s="78" customFormat="1" ht="39.75" customHeight="1" spans="1:7">
      <c r="A20" s="94" t="s">
        <v>30</v>
      </c>
      <c r="B20" s="96" t="s">
        <v>111</v>
      </c>
      <c r="C20" s="97"/>
      <c r="D20" s="98"/>
      <c r="E20" s="99"/>
      <c r="F20" s="94"/>
      <c r="G20" s="100"/>
    </row>
    <row r="21" s="78" customFormat="1" ht="57" customHeight="1" spans="1:7">
      <c r="A21" s="94" t="s">
        <v>32</v>
      </c>
      <c r="B21" s="96" t="s">
        <v>112</v>
      </c>
      <c r="C21" s="97"/>
      <c r="D21" s="98"/>
      <c r="E21" s="99"/>
      <c r="F21" s="94"/>
      <c r="G21" s="100"/>
    </row>
    <row r="22" s="78" customFormat="1" ht="52.5" customHeight="1" spans="1:7">
      <c r="A22" s="94" t="s">
        <v>34</v>
      </c>
      <c r="B22" s="96" t="s">
        <v>139</v>
      </c>
      <c r="C22" s="97"/>
      <c r="D22" s="98"/>
      <c r="E22" s="99"/>
      <c r="F22" s="94"/>
      <c r="G22" s="100"/>
    </row>
    <row r="23" s="78" customFormat="1" ht="70.5" customHeight="1" spans="1:7">
      <c r="A23" s="94" t="s">
        <v>114</v>
      </c>
      <c r="B23" s="96" t="s">
        <v>140</v>
      </c>
      <c r="C23" s="97"/>
      <c r="D23" s="98"/>
      <c r="E23" s="99"/>
      <c r="F23" s="94"/>
      <c r="G23" s="100"/>
    </row>
    <row r="24" s="78" customFormat="1" ht="42.75" customHeight="1" spans="1:7">
      <c r="A24" s="94" t="s">
        <v>116</v>
      </c>
      <c r="B24" s="96" t="s">
        <v>141</v>
      </c>
      <c r="C24" s="97"/>
      <c r="D24" s="98"/>
      <c r="E24" s="99"/>
      <c r="F24" s="94"/>
      <c r="G24" s="100"/>
    </row>
    <row r="25" s="77" customFormat="1" ht="60.75" customHeight="1" spans="1:7">
      <c r="A25" s="94">
        <v>3</v>
      </c>
      <c r="B25" s="123" t="s">
        <v>36</v>
      </c>
      <c r="C25" s="124"/>
      <c r="D25" s="125"/>
      <c r="E25" s="92">
        <f>5-(E26+E27)</f>
        <v>5</v>
      </c>
      <c r="F25" s="93">
        <f>ROUND(5-(F26+F27),1)</f>
        <v>5</v>
      </c>
      <c r="G25" s="94"/>
    </row>
    <row r="26" s="78" customFormat="1" ht="87.75" customHeight="1" spans="1:7">
      <c r="A26" s="94" t="s">
        <v>37</v>
      </c>
      <c r="B26" s="96" t="s">
        <v>38</v>
      </c>
      <c r="C26" s="97"/>
      <c r="D26" s="98"/>
      <c r="E26" s="99"/>
      <c r="F26" s="94"/>
      <c r="G26" s="100"/>
    </row>
    <row r="27" s="78" customFormat="1" ht="54.75" customHeight="1" spans="1:7">
      <c r="A27" s="94" t="s">
        <v>39</v>
      </c>
      <c r="B27" s="96" t="s">
        <v>142</v>
      </c>
      <c r="C27" s="97"/>
      <c r="D27" s="98"/>
      <c r="E27" s="99"/>
      <c r="F27" s="94"/>
      <c r="G27" s="100"/>
    </row>
    <row r="28" s="78" customFormat="1" ht="89.25" customHeight="1" spans="1:7">
      <c r="A28" s="105">
        <v>4</v>
      </c>
      <c r="B28" s="123" t="s">
        <v>41</v>
      </c>
      <c r="C28" s="124"/>
      <c r="D28" s="125"/>
      <c r="E28" s="92">
        <f>4-(E29+E30+E31)</f>
        <v>4</v>
      </c>
      <c r="F28" s="93">
        <f>ROUND(4-(F29+F30+F31),1)</f>
        <v>4</v>
      </c>
      <c r="G28" s="104"/>
    </row>
    <row r="29" s="78" customFormat="1" ht="54" customHeight="1" spans="1:7">
      <c r="A29" s="94" t="s">
        <v>42</v>
      </c>
      <c r="B29" s="96" t="s">
        <v>43</v>
      </c>
      <c r="C29" s="97"/>
      <c r="D29" s="98"/>
      <c r="E29" s="99"/>
      <c r="F29" s="94"/>
      <c r="G29" s="100"/>
    </row>
    <row r="30" s="78" customFormat="1" ht="60.75" customHeight="1" spans="1:7">
      <c r="A30" s="94" t="s">
        <v>44</v>
      </c>
      <c r="B30" s="96" t="s">
        <v>118</v>
      </c>
      <c r="C30" s="97"/>
      <c r="D30" s="98"/>
      <c r="E30" s="99"/>
      <c r="F30" s="94"/>
      <c r="G30" s="100"/>
    </row>
    <row r="31" s="78" customFormat="1" ht="52.5" customHeight="1" spans="1:7">
      <c r="A31" s="94" t="s">
        <v>46</v>
      </c>
      <c r="B31" s="96" t="s">
        <v>119</v>
      </c>
      <c r="C31" s="97"/>
      <c r="D31" s="98"/>
      <c r="E31" s="99"/>
      <c r="F31" s="94"/>
      <c r="G31" s="100"/>
    </row>
    <row r="32" s="74" customFormat="1" ht="27.75" customHeight="1" spans="1:7">
      <c r="A32" s="23" t="s">
        <v>48</v>
      </c>
      <c r="B32" s="106" t="s">
        <v>49</v>
      </c>
      <c r="C32" s="107"/>
      <c r="D32" s="108"/>
      <c r="E32" s="92">
        <f>E33+E35+E37+E39+E41+E43</f>
        <v>20</v>
      </c>
      <c r="F32" s="93">
        <f>ROUND(F33+F35+F37+F39+F41+F43,1)</f>
        <v>0</v>
      </c>
      <c r="G32" s="23"/>
    </row>
    <row r="33" s="77" customFormat="1" ht="73.15" customHeight="1" spans="1:8">
      <c r="A33" s="94">
        <v>5</v>
      </c>
      <c r="B33" s="91" t="s">
        <v>143</v>
      </c>
      <c r="C33" s="91"/>
      <c r="D33" s="91"/>
      <c r="E33" s="92">
        <v>1</v>
      </c>
      <c r="F33" s="93">
        <f>IF(F34&gt;1,"1",F34)</f>
        <v>0</v>
      </c>
      <c r="G33" s="94"/>
    </row>
    <row r="34" s="77" customFormat="1" ht="117.75" customHeight="1" spans="1:8">
      <c r="A34" s="94"/>
      <c r="B34" s="126" t="s">
        <v>144</v>
      </c>
      <c r="C34" s="126"/>
      <c r="D34" s="126"/>
      <c r="E34" s="92"/>
      <c r="F34" s="109"/>
      <c r="G34" s="94"/>
    </row>
    <row r="35" s="77" customFormat="1" ht="35.25" customHeight="1" spans="1:8">
      <c r="A35" s="94">
        <v>6</v>
      </c>
      <c r="B35" s="123" t="s">
        <v>145</v>
      </c>
      <c r="C35" s="124"/>
      <c r="D35" s="125"/>
      <c r="E35" s="92">
        <v>2</v>
      </c>
      <c r="F35" s="93">
        <f>IF(F36&gt;2,"2",F36)</f>
        <v>0</v>
      </c>
      <c r="G35" s="94"/>
    </row>
    <row r="36" s="77" customFormat="1" ht="52.5" customHeight="1" spans="1:8">
      <c r="A36" s="94"/>
      <c r="B36" s="96" t="s">
        <v>146</v>
      </c>
      <c r="C36" s="97"/>
      <c r="D36" s="98"/>
      <c r="E36" s="92"/>
      <c r="F36" s="109"/>
      <c r="G36" s="94"/>
    </row>
    <row r="37" s="77" customFormat="1" ht="39.75" customHeight="1" spans="1:8">
      <c r="A37" s="94">
        <v>7</v>
      </c>
      <c r="B37" s="123" t="s">
        <v>54</v>
      </c>
      <c r="C37" s="124"/>
      <c r="D37" s="125"/>
      <c r="E37" s="92">
        <v>2</v>
      </c>
      <c r="F37" s="93">
        <f>IF(F38&gt;2,"2",F38)</f>
        <v>0</v>
      </c>
      <c r="G37" s="94"/>
    </row>
    <row r="38" s="77" customFormat="1" ht="54" customHeight="1" spans="1:8">
      <c r="A38" s="94"/>
      <c r="B38" s="96" t="s">
        <v>147</v>
      </c>
      <c r="C38" s="97"/>
      <c r="D38" s="98"/>
      <c r="E38" s="92"/>
      <c r="F38" s="109"/>
      <c r="G38" s="94"/>
    </row>
    <row r="39" s="77" customFormat="1" ht="37.5" customHeight="1" spans="1:8">
      <c r="A39" s="94">
        <v>8</v>
      </c>
      <c r="B39" s="123" t="s">
        <v>56</v>
      </c>
      <c r="C39" s="124"/>
      <c r="D39" s="125"/>
      <c r="E39" s="92">
        <v>2</v>
      </c>
      <c r="F39" s="93">
        <f>IF(F40&gt;2,"2",F40)</f>
        <v>0</v>
      </c>
      <c r="G39" s="94"/>
    </row>
    <row r="40" s="77" customFormat="1" ht="70.5" customHeight="1" spans="1:8">
      <c r="A40" s="94"/>
      <c r="B40" s="96" t="s">
        <v>148</v>
      </c>
      <c r="C40" s="97"/>
      <c r="D40" s="98"/>
      <c r="E40" s="92"/>
      <c r="F40" s="109"/>
      <c r="G40" s="94"/>
    </row>
    <row r="41" s="77" customFormat="1" ht="83.25" customHeight="1" spans="1:8">
      <c r="A41" s="127">
        <v>9</v>
      </c>
      <c r="B41" s="128" t="s">
        <v>208</v>
      </c>
      <c r="C41" s="128"/>
      <c r="D41" s="128"/>
      <c r="E41" s="92">
        <v>8</v>
      </c>
      <c r="F41" s="93">
        <f>IF(F42&gt;8,"8",F42)</f>
        <v>0</v>
      </c>
      <c r="G41" s="94"/>
    </row>
    <row r="42" s="77" customFormat="1" ht="120.75" customHeight="1" spans="1:8">
      <c r="A42" s="94"/>
      <c r="B42" s="96" t="s">
        <v>149</v>
      </c>
      <c r="C42" s="97"/>
      <c r="D42" s="98"/>
      <c r="E42" s="92"/>
      <c r="F42" s="109"/>
      <c r="G42" s="94"/>
    </row>
    <row r="43" s="77" customFormat="1" ht="53.25" customHeight="1" spans="1:8">
      <c r="A43" s="94">
        <v>10</v>
      </c>
      <c r="B43" s="123" t="s">
        <v>60</v>
      </c>
      <c r="C43" s="124"/>
      <c r="D43" s="125"/>
      <c r="E43" s="92">
        <v>5</v>
      </c>
      <c r="F43" s="93">
        <f>IF(F44&gt;5,"5",F44)</f>
        <v>0</v>
      </c>
      <c r="G43" s="94"/>
    </row>
    <row r="44" s="77" customFormat="1" ht="135" customHeight="1" spans="1:8">
      <c r="A44" s="94"/>
      <c r="B44" s="96" t="s">
        <v>150</v>
      </c>
      <c r="C44" s="97"/>
      <c r="D44" s="98"/>
      <c r="E44" s="92"/>
      <c r="F44" s="109"/>
      <c r="G44" s="94"/>
    </row>
    <row r="45" s="74" customFormat="1" ht="25.5" customHeight="1" spans="1:8">
      <c r="A45" s="23"/>
      <c r="B45" s="110" t="s">
        <v>84</v>
      </c>
      <c r="C45" s="111"/>
      <c r="D45" s="112"/>
      <c r="E45" s="113">
        <f>E14+E32</f>
        <v>40</v>
      </c>
      <c r="F45" s="113">
        <f>F14+F32</f>
        <v>20</v>
      </c>
      <c r="G45" s="23"/>
    </row>
    <row r="46" s="74" customFormat="1" ht="18" customHeight="1" spans="1:8">
      <c r="A46" s="138"/>
      <c r="B46" s="138"/>
      <c r="C46" s="138"/>
      <c r="D46" s="138"/>
      <c r="E46" s="139"/>
      <c r="F46" s="139"/>
      <c r="G46" s="138"/>
      <c r="H46" s="137"/>
    </row>
    <row r="47" ht="25.15" customHeight="1" spans="1:8">
      <c r="B47" s="115" t="s">
        <v>202</v>
      </c>
      <c r="C47" s="115"/>
      <c r="D47" s="115"/>
      <c r="E47" s="115"/>
      <c r="F47" s="115"/>
      <c r="G47" s="115"/>
    </row>
    <row r="48" ht="106.9" customHeight="1" spans="1:8">
      <c r="B48" s="116" t="s">
        <v>107</v>
      </c>
      <c r="C48" s="117"/>
      <c r="D48" s="117"/>
      <c r="E48" s="117"/>
      <c r="F48" s="117"/>
      <c r="G48" s="118"/>
    </row>
    <row r="49" ht="25.15" customHeight="1" spans="2:7">
      <c r="B49" s="119"/>
      <c r="D49" s="120" t="s">
        <v>104</v>
      </c>
      <c r="E49" s="120"/>
      <c r="F49" s="120"/>
      <c r="G49" s="120"/>
    </row>
    <row r="50" ht="41.25" customHeight="1" spans="2:7">
      <c r="B50" s="121"/>
      <c r="D50" s="74" t="s">
        <v>205</v>
      </c>
      <c r="E50" s="74"/>
      <c r="F50" s="74"/>
      <c r="G50" s="74"/>
    </row>
  </sheetData>
  <autoFilter xmlns:etc="http://www.wps.cn/officeDocument/2017/etCustomData" ref="A12:G45" etc:filterBottomFollowUsedRange="0">
    <extLst/>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7:G47"/>
    <mergeCell ref="B48:G48"/>
    <mergeCell ref="D49:G49"/>
    <mergeCell ref="D50:G50"/>
  </mergeCells>
  <printOptions horizontalCentered="1"/>
  <pageMargins left="0.31" right="0.31" top="0.43" bottom="0.63" header="0.12" footer="0.16"/>
  <pageSetup paperSize="9" orientation="portrait"/>
  <headerFooter>
    <oddFooter>&amp;CPage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51"/>
  <sheetViews>
    <sheetView topLeftCell="A40" workbookViewId="0">
      <selection activeCell="J42" sqref="J42"/>
    </sheetView>
  </sheetViews>
  <sheetFormatPr defaultColWidth="9.19090909090909" defaultRowHeight="15.5" outlineLevelCol="6"/>
  <cols>
    <col min="1" max="1" width="5.39090909090909" style="79" customWidth="1"/>
    <col min="2" max="2" width="27.0909090909091" style="80" customWidth="1"/>
    <col min="3" max="3" width="11.0272727272727" style="79" customWidth="1"/>
    <col min="4" max="4" width="13.9727272727273" style="79" customWidth="1"/>
    <col min="5" max="5" width="12.9909090909091" style="79" customWidth="1"/>
    <col min="6" max="6" width="13.1181818181818" style="79" customWidth="1"/>
    <col min="7" max="7" width="10.1727272727273" style="79" customWidth="1"/>
    <col min="8" max="8" width="2.57272727272727" style="79" customWidth="1"/>
    <col min="9" max="9" width="9.19090909090909" style="79" customWidth="1"/>
    <col min="10" max="10" width="34.8181818181818" style="79" customWidth="1"/>
    <col min="11" max="11" width="9.19090909090909" style="79" customWidth="1"/>
    <col min="12" max="16384" width="9.19090909090909" style="79"/>
  </cols>
  <sheetData>
    <row r="1" spans="1:7">
      <c r="G1" s="81" t="s">
        <v>209</v>
      </c>
    </row>
    <row r="2" s="74" customFormat="1" ht="48.75" customHeight="1" spans="1:7">
      <c r="A2" s="82" t="s">
        <v>1</v>
      </c>
      <c r="B2" s="82"/>
      <c r="C2" s="82"/>
      <c r="D2" s="82" t="s">
        <v>2</v>
      </c>
      <c r="E2" s="82"/>
      <c r="F2" s="82"/>
      <c r="G2" s="82"/>
    </row>
    <row r="3" s="74" customFormat="1" ht="8.25" customHeight="1" spans="1:7">
      <c r="D3" s="83"/>
      <c r="E3" s="83"/>
      <c r="F3" s="83"/>
      <c r="G3" s="83"/>
    </row>
    <row r="4" ht="13.9" customHeight="1" spans="1:7">
      <c r="B4" s="79"/>
    </row>
    <row r="5" ht="39.95" customHeight="1" spans="1:7">
      <c r="A5" s="205" t="s">
        <v>207</v>
      </c>
      <c r="B5" s="84"/>
      <c r="C5" s="84"/>
      <c r="D5" s="84"/>
      <c r="E5" s="84"/>
      <c r="F5" s="84"/>
      <c r="G5" s="84"/>
    </row>
    <row r="6" ht="12" customHeight="1"/>
    <row r="7" s="75" customFormat="1" ht="21.75" customHeight="1" spans="1:7">
      <c r="B7" s="85" t="s">
        <v>199</v>
      </c>
      <c r="C7" s="85"/>
      <c r="D7" s="85"/>
      <c r="E7" s="85"/>
      <c r="F7" s="85"/>
      <c r="G7" s="85"/>
    </row>
    <row r="8" s="75" customFormat="1" ht="21.75" customHeight="1" spans="1:7">
      <c r="B8" s="85" t="s">
        <v>5</v>
      </c>
      <c r="C8" s="85"/>
      <c r="D8" s="85"/>
      <c r="E8" s="85"/>
      <c r="F8" s="85"/>
      <c r="G8" s="85"/>
    </row>
    <row r="9" s="75" customFormat="1" ht="21.75" customHeight="1" spans="1:7">
      <c r="B9" s="85" t="s">
        <v>6</v>
      </c>
      <c r="C9" s="85"/>
      <c r="D9" s="85"/>
      <c r="E9" s="85"/>
      <c r="F9" s="85"/>
      <c r="G9" s="85"/>
    </row>
    <row r="10" s="75" customFormat="1" ht="21.75" customHeight="1" spans="1:7">
      <c r="B10" s="85" t="s">
        <v>7</v>
      </c>
      <c r="C10" s="85"/>
      <c r="D10" s="85"/>
      <c r="E10" s="85"/>
      <c r="F10" s="85"/>
      <c r="G10" s="85"/>
    </row>
    <row r="11" s="75" customFormat="1" ht="12.75" customHeight="1" spans="1:7">
      <c r="B11" s="85"/>
      <c r="C11" s="85"/>
    </row>
    <row r="12" s="74" customFormat="1" ht="64.5" customHeight="1" spans="1:7">
      <c r="A12" s="23" t="s">
        <v>8</v>
      </c>
      <c r="B12" s="23" t="s">
        <v>9</v>
      </c>
      <c r="C12" s="23"/>
      <c r="D12" s="23"/>
      <c r="E12" s="23" t="s">
        <v>10</v>
      </c>
      <c r="F12" s="86" t="s">
        <v>200</v>
      </c>
      <c r="G12" s="23" t="s">
        <v>13</v>
      </c>
    </row>
    <row r="13" s="76" customFormat="1" ht="16.5" customHeight="1" spans="1:7">
      <c r="A13" s="206" t="s">
        <v>14</v>
      </c>
      <c r="B13" s="207" t="s">
        <v>15</v>
      </c>
      <c r="C13" s="89"/>
      <c r="D13" s="90"/>
      <c r="E13" s="206" t="s">
        <v>16</v>
      </c>
      <c r="F13" s="206" t="s">
        <v>17</v>
      </c>
      <c r="G13" s="206" t="s">
        <v>18</v>
      </c>
    </row>
    <row r="14" s="74" customFormat="1" ht="84" customHeight="1" spans="1:7">
      <c r="A14" s="23" t="s">
        <v>20</v>
      </c>
      <c r="B14" s="91" t="s">
        <v>136</v>
      </c>
      <c r="C14" s="91"/>
      <c r="D14" s="91"/>
      <c r="E14" s="92">
        <f>E15+E19+E25+E28</f>
        <v>20</v>
      </c>
      <c r="F14" s="93">
        <f>ROUND(F15+F19+F25+F28,1)</f>
        <v>20</v>
      </c>
      <c r="G14" s="23"/>
    </row>
    <row r="15" s="77" customFormat="1" ht="28.5" customHeight="1" spans="1:7">
      <c r="A15" s="94">
        <v>1</v>
      </c>
      <c r="B15" s="91" t="s">
        <v>22</v>
      </c>
      <c r="C15" s="91"/>
      <c r="D15" s="91"/>
      <c r="E15" s="92">
        <f>5-(E16+E17+E18)</f>
        <v>5</v>
      </c>
      <c r="F15" s="93">
        <f>ROUND(5-(F16+F17+F18),1)</f>
        <v>5</v>
      </c>
      <c r="G15" s="94"/>
    </row>
    <row r="16" s="77" customFormat="1" ht="105.75" customHeight="1" spans="1:7">
      <c r="A16" s="94" t="s">
        <v>23</v>
      </c>
      <c r="B16" s="96" t="s">
        <v>110</v>
      </c>
      <c r="C16" s="97"/>
      <c r="D16" s="98"/>
      <c r="E16" s="99"/>
      <c r="F16" s="94"/>
      <c r="G16" s="94"/>
    </row>
    <row r="17" s="78" customFormat="1" ht="69" customHeight="1" spans="1:7">
      <c r="A17" s="94" t="s">
        <v>25</v>
      </c>
      <c r="B17" s="96" t="s">
        <v>155</v>
      </c>
      <c r="C17" s="97"/>
      <c r="D17" s="98"/>
      <c r="E17" s="99"/>
      <c r="F17" s="94"/>
      <c r="G17" s="100"/>
    </row>
    <row r="18" s="78" customFormat="1" ht="92.25" customHeight="1" spans="1:7">
      <c r="A18" s="94" t="s">
        <v>27</v>
      </c>
      <c r="B18" s="96" t="s">
        <v>138</v>
      </c>
      <c r="C18" s="97"/>
      <c r="D18" s="98"/>
      <c r="E18" s="99"/>
      <c r="F18" s="94"/>
      <c r="G18" s="100"/>
    </row>
    <row r="19" s="78" customFormat="1" ht="52.5" customHeight="1" spans="1:7">
      <c r="A19" s="94">
        <v>2</v>
      </c>
      <c r="B19" s="123" t="s">
        <v>29</v>
      </c>
      <c r="C19" s="124"/>
      <c r="D19" s="125"/>
      <c r="E19" s="92">
        <f>6-(E20+E21+E22+E23+E24)</f>
        <v>6</v>
      </c>
      <c r="F19" s="93">
        <f>ROUND(6-(F20+F21+F22+F23+F24),1)</f>
        <v>6</v>
      </c>
      <c r="G19" s="104"/>
    </row>
    <row r="20" s="78" customFormat="1" ht="39.75" customHeight="1" spans="1:7">
      <c r="A20" s="94" t="s">
        <v>30</v>
      </c>
      <c r="B20" s="96" t="s">
        <v>111</v>
      </c>
      <c r="C20" s="97"/>
      <c r="D20" s="98"/>
      <c r="E20" s="99"/>
      <c r="F20" s="94"/>
      <c r="G20" s="100"/>
    </row>
    <row r="21" s="78" customFormat="1" ht="59.25" customHeight="1" spans="1:7">
      <c r="A21" s="94" t="s">
        <v>32</v>
      </c>
      <c r="B21" s="96" t="s">
        <v>112</v>
      </c>
      <c r="C21" s="97"/>
      <c r="D21" s="98"/>
      <c r="E21" s="99"/>
      <c r="F21" s="94"/>
      <c r="G21" s="100"/>
    </row>
    <row r="22" s="78" customFormat="1" ht="54.75" customHeight="1" spans="1:7">
      <c r="A22" s="94" t="s">
        <v>34</v>
      </c>
      <c r="B22" s="96" t="s">
        <v>113</v>
      </c>
      <c r="C22" s="97"/>
      <c r="D22" s="98"/>
      <c r="E22" s="99"/>
      <c r="F22" s="94"/>
      <c r="G22" s="100"/>
    </row>
    <row r="23" s="78" customFormat="1" ht="70.5" customHeight="1" spans="1:7">
      <c r="A23" s="94" t="s">
        <v>114</v>
      </c>
      <c r="B23" s="96" t="s">
        <v>140</v>
      </c>
      <c r="C23" s="97"/>
      <c r="D23" s="98"/>
      <c r="E23" s="99"/>
      <c r="F23" s="94"/>
      <c r="G23" s="100"/>
    </row>
    <row r="24" s="78" customFormat="1" ht="39" customHeight="1" spans="1:7">
      <c r="A24" s="94" t="s">
        <v>116</v>
      </c>
      <c r="B24" s="96" t="s">
        <v>117</v>
      </c>
      <c r="C24" s="97"/>
      <c r="D24" s="98"/>
      <c r="E24" s="99"/>
      <c r="F24" s="94"/>
      <c r="G24" s="100"/>
    </row>
    <row r="25" s="77" customFormat="1" ht="59.25" customHeight="1" spans="1:7">
      <c r="A25" s="94">
        <v>3</v>
      </c>
      <c r="B25" s="123" t="s">
        <v>36</v>
      </c>
      <c r="C25" s="124"/>
      <c r="D25" s="125"/>
      <c r="E25" s="92">
        <f>5-(E26+E27)</f>
        <v>5</v>
      </c>
      <c r="F25" s="93">
        <f>ROUND(5-(F26+F27),1)</f>
        <v>5</v>
      </c>
      <c r="G25" s="94"/>
    </row>
    <row r="26" s="78" customFormat="1" ht="99.75" customHeight="1" spans="1:7">
      <c r="A26" s="94" t="s">
        <v>37</v>
      </c>
      <c r="B26" s="96" t="s">
        <v>38</v>
      </c>
      <c r="C26" s="97"/>
      <c r="D26" s="98"/>
      <c r="E26" s="99"/>
      <c r="F26" s="94"/>
      <c r="G26" s="100"/>
    </row>
    <row r="27" s="78" customFormat="1" ht="51" customHeight="1" spans="1:7">
      <c r="A27" s="94" t="s">
        <v>39</v>
      </c>
      <c r="B27" s="96" t="s">
        <v>40</v>
      </c>
      <c r="C27" s="97"/>
      <c r="D27" s="98"/>
      <c r="E27" s="99"/>
      <c r="F27" s="94"/>
      <c r="G27" s="100"/>
    </row>
    <row r="28" s="78" customFormat="1" ht="102.75" customHeight="1" spans="1:7">
      <c r="A28" s="105">
        <v>4</v>
      </c>
      <c r="B28" s="123" t="s">
        <v>41</v>
      </c>
      <c r="C28" s="124"/>
      <c r="D28" s="125"/>
      <c r="E28" s="92">
        <f>4-(E29+E30+E31)</f>
        <v>4</v>
      </c>
      <c r="F28" s="93">
        <f>ROUND(4-(F29+F30+F31),1)</f>
        <v>4</v>
      </c>
      <c r="G28" s="104"/>
    </row>
    <row r="29" s="78" customFormat="1" ht="52.5" customHeight="1" spans="1:7">
      <c r="A29" s="94" t="s">
        <v>42</v>
      </c>
      <c r="B29" s="96" t="s">
        <v>43</v>
      </c>
      <c r="C29" s="97"/>
      <c r="D29" s="98"/>
      <c r="E29" s="99"/>
      <c r="F29" s="94"/>
      <c r="G29" s="100"/>
    </row>
    <row r="30" s="78" customFormat="1" ht="56.45" customHeight="1" spans="1:7">
      <c r="A30" s="94" t="s">
        <v>44</v>
      </c>
      <c r="B30" s="96" t="s">
        <v>118</v>
      </c>
      <c r="C30" s="97"/>
      <c r="D30" s="98"/>
      <c r="E30" s="99"/>
      <c r="F30" s="94"/>
      <c r="G30" s="100"/>
    </row>
    <row r="31" s="78" customFormat="1" ht="59.25" customHeight="1" spans="1:7">
      <c r="A31" s="94" t="s">
        <v>46</v>
      </c>
      <c r="B31" s="96" t="s">
        <v>119</v>
      </c>
      <c r="C31" s="97"/>
      <c r="D31" s="98"/>
      <c r="E31" s="99"/>
      <c r="F31" s="94"/>
      <c r="G31" s="100"/>
    </row>
    <row r="32" s="74" customFormat="1" ht="27.75" customHeight="1" spans="1:7">
      <c r="A32" s="23" t="s">
        <v>48</v>
      </c>
      <c r="B32" s="106" t="s">
        <v>49</v>
      </c>
      <c r="C32" s="107"/>
      <c r="D32" s="108"/>
      <c r="E32" s="92">
        <f>E33+E35+E37+E39+E41+E43</f>
        <v>20</v>
      </c>
      <c r="F32" s="93">
        <f>ROUND(F33+F35+F37+F39+F41+F43,1)</f>
        <v>0</v>
      </c>
      <c r="G32" s="23"/>
    </row>
    <row r="33" s="77" customFormat="1" ht="59.25" customHeight="1" spans="1:7">
      <c r="A33" s="94">
        <v>5</v>
      </c>
      <c r="B33" s="91" t="s">
        <v>143</v>
      </c>
      <c r="C33" s="91"/>
      <c r="D33" s="91"/>
      <c r="E33" s="92">
        <v>1</v>
      </c>
      <c r="F33" s="93">
        <f>IF(F34&gt;1,"1",F34)</f>
        <v>0</v>
      </c>
      <c r="G33" s="94"/>
    </row>
    <row r="34" s="77" customFormat="1" ht="84" customHeight="1" spans="1:7">
      <c r="A34" s="94"/>
      <c r="B34" s="126" t="s">
        <v>156</v>
      </c>
      <c r="C34" s="126"/>
      <c r="D34" s="126"/>
      <c r="E34" s="92"/>
      <c r="F34" s="109"/>
      <c r="G34" s="94"/>
    </row>
    <row r="35" s="77" customFormat="1" ht="45" customHeight="1" spans="1:7">
      <c r="A35" s="94">
        <v>6</v>
      </c>
      <c r="B35" s="123" t="s">
        <v>145</v>
      </c>
      <c r="C35" s="124"/>
      <c r="D35" s="125"/>
      <c r="E35" s="92">
        <v>2</v>
      </c>
      <c r="F35" s="93">
        <f>IF(F36&gt;2,"2",F36)</f>
        <v>0</v>
      </c>
      <c r="G35" s="94"/>
    </row>
    <row r="36" s="77" customFormat="1" ht="52.5" customHeight="1" spans="1:7">
      <c r="A36" s="94"/>
      <c r="B36" s="96" t="s">
        <v>146</v>
      </c>
      <c r="C36" s="97"/>
      <c r="D36" s="98"/>
      <c r="E36" s="92"/>
      <c r="F36" s="109"/>
      <c r="G36" s="94"/>
    </row>
    <row r="37" s="77" customFormat="1" ht="51" customHeight="1" spans="1:7">
      <c r="A37" s="94">
        <v>7</v>
      </c>
      <c r="B37" s="123" t="s">
        <v>54</v>
      </c>
      <c r="C37" s="124"/>
      <c r="D37" s="125"/>
      <c r="E37" s="92">
        <v>2</v>
      </c>
      <c r="F37" s="93">
        <f>IF(F38&gt;2,"2",F38)</f>
        <v>0</v>
      </c>
      <c r="G37" s="94"/>
    </row>
    <row r="38" s="77" customFormat="1" ht="66" customHeight="1" spans="1:7">
      <c r="A38" s="94"/>
      <c r="B38" s="96" t="s">
        <v>157</v>
      </c>
      <c r="C38" s="97"/>
      <c r="D38" s="98"/>
      <c r="E38" s="92"/>
      <c r="F38" s="109"/>
      <c r="G38" s="94"/>
    </row>
    <row r="39" s="77" customFormat="1" ht="53.25" customHeight="1" spans="1:7">
      <c r="A39" s="94">
        <v>8</v>
      </c>
      <c r="B39" s="123" t="s">
        <v>56</v>
      </c>
      <c r="C39" s="124"/>
      <c r="D39" s="125"/>
      <c r="E39" s="92">
        <v>2</v>
      </c>
      <c r="F39" s="93">
        <f>IF(F40&gt;2,"2",F40)</f>
        <v>0</v>
      </c>
      <c r="G39" s="94"/>
    </row>
    <row r="40" s="77" customFormat="1" ht="70.5" customHeight="1" spans="1:7">
      <c r="A40" s="94"/>
      <c r="B40" s="96" t="s">
        <v>148</v>
      </c>
      <c r="C40" s="97"/>
      <c r="D40" s="98"/>
      <c r="E40" s="92"/>
      <c r="F40" s="109"/>
      <c r="G40" s="94"/>
    </row>
    <row r="41" s="122" customFormat="1" ht="87.75" customHeight="1" spans="1:7">
      <c r="A41" s="127">
        <v>9</v>
      </c>
      <c r="B41" s="128" t="s">
        <v>58</v>
      </c>
      <c r="C41" s="128"/>
      <c r="D41" s="128"/>
      <c r="E41" s="129">
        <v>8</v>
      </c>
      <c r="F41" s="93">
        <f>IF(F42&gt;8,"8",F42)</f>
        <v>0</v>
      </c>
      <c r="G41" s="130"/>
    </row>
    <row r="42" s="122" customFormat="1" ht="123.75" customHeight="1" spans="1:7">
      <c r="A42" s="130"/>
      <c r="B42" s="131" t="s">
        <v>158</v>
      </c>
      <c r="C42" s="132"/>
      <c r="D42" s="133"/>
      <c r="E42" s="129"/>
      <c r="F42" s="134"/>
      <c r="G42" s="130"/>
    </row>
    <row r="43" s="77" customFormat="1" ht="51" customHeight="1" spans="1:7">
      <c r="A43" s="94">
        <v>10</v>
      </c>
      <c r="B43" s="123" t="s">
        <v>60</v>
      </c>
      <c r="C43" s="124"/>
      <c r="D43" s="125"/>
      <c r="E43" s="92">
        <v>5</v>
      </c>
      <c r="F43" s="93">
        <f>IF(F44&gt;5,"5",F44)</f>
        <v>0</v>
      </c>
      <c r="G43" s="94"/>
    </row>
    <row r="44" s="77" customFormat="1" ht="151.5" customHeight="1" spans="1:7">
      <c r="A44" s="94"/>
      <c r="B44" s="96" t="s">
        <v>150</v>
      </c>
      <c r="C44" s="97"/>
      <c r="D44" s="98"/>
      <c r="E44" s="92"/>
      <c r="F44" s="109"/>
      <c r="G44" s="94"/>
    </row>
    <row r="45" s="74" customFormat="1" ht="25.5" customHeight="1" spans="1:7">
      <c r="A45" s="23"/>
      <c r="B45" s="110" t="s">
        <v>84</v>
      </c>
      <c r="C45" s="111"/>
      <c r="D45" s="112"/>
      <c r="E45" s="113">
        <f>E14+E32</f>
        <v>40</v>
      </c>
      <c r="F45" s="135">
        <f>F14+F32</f>
        <v>20</v>
      </c>
      <c r="G45" s="23"/>
    </row>
    <row r="46" ht="15" customHeight="1" spans="1:7">
      <c r="A46" s="136"/>
      <c r="B46" s="137"/>
      <c r="C46" s="137"/>
      <c r="D46" s="137"/>
      <c r="E46" s="136"/>
      <c r="F46" s="136"/>
      <c r="G46" s="136"/>
    </row>
    <row r="48" ht="25.15" customHeight="1" spans="1:7">
      <c r="B48" s="115" t="s">
        <v>202</v>
      </c>
      <c r="C48" s="115"/>
      <c r="D48" s="115"/>
      <c r="E48" s="115"/>
      <c r="F48" s="115"/>
      <c r="G48" s="115"/>
    </row>
    <row r="49" ht="106.9" customHeight="1" spans="2:7">
      <c r="B49" s="116" t="s">
        <v>107</v>
      </c>
      <c r="C49" s="117"/>
      <c r="D49" s="117"/>
      <c r="E49" s="117"/>
      <c r="F49" s="117"/>
      <c r="G49" s="118"/>
    </row>
    <row r="50" ht="25.15" customHeight="1" spans="2:7">
      <c r="B50" s="119"/>
      <c r="D50" s="120" t="s">
        <v>159</v>
      </c>
      <c r="E50" s="120"/>
      <c r="F50" s="120"/>
      <c r="G50" s="120"/>
    </row>
    <row r="51" ht="30.75" customHeight="1" spans="2:7">
      <c r="B51" s="121"/>
      <c r="D51" s="74" t="s">
        <v>205</v>
      </c>
      <c r="E51" s="74"/>
      <c r="F51" s="74"/>
      <c r="G51" s="74"/>
    </row>
  </sheetData>
  <autoFilter xmlns:etc="http://www.wps.cn/officeDocument/2017/etCustomData" ref="A12:G45" etc:filterBottomFollowUsedRange="0">
    <extLst/>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8:G48"/>
    <mergeCell ref="B49:G49"/>
    <mergeCell ref="D50:G50"/>
    <mergeCell ref="D51:G51"/>
  </mergeCells>
  <printOptions horizontalCentered="1"/>
  <pageMargins left="0.31" right="0.31" top="0.43" bottom="0.39" header="0.12" footer="0.16"/>
  <pageSetup paperSize="9" orientation="portrait"/>
  <headerFooter>
    <oddFooter>&amp;CPage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G43"/>
  <sheetViews>
    <sheetView zoomScale="115" zoomScaleNormal="115" topLeftCell="A34" workbookViewId="0">
      <selection activeCell="L39" sqref="L39"/>
    </sheetView>
  </sheetViews>
  <sheetFormatPr defaultColWidth="9.19090909090909" defaultRowHeight="15.5" outlineLevelCol="6"/>
  <cols>
    <col min="1" max="1" width="5.39090909090909" style="79" customWidth="1"/>
    <col min="2" max="2" width="27.0909090909091" style="80" customWidth="1"/>
    <col min="3" max="3" width="11.0272727272727" style="79" customWidth="1"/>
    <col min="4" max="4" width="13.8545454545455" style="79" customWidth="1"/>
    <col min="5" max="5" width="12.6272727272727" style="79" customWidth="1"/>
    <col min="6" max="6" width="13.9727272727273" style="79" customWidth="1"/>
    <col min="7" max="7" width="11.5272727272727" style="79" customWidth="1"/>
    <col min="8" max="8" width="2.57272727272727" style="79" customWidth="1"/>
    <col min="9" max="9" width="9.19090909090909" style="79" customWidth="1"/>
    <col min="10" max="10" width="34.8181818181818" style="79" customWidth="1"/>
    <col min="11" max="11" width="9.19090909090909" style="79" customWidth="1"/>
    <col min="12" max="16384" width="9.19090909090909" style="79"/>
  </cols>
  <sheetData>
    <row r="1" spans="1:7">
      <c r="G1" s="81" t="s">
        <v>210</v>
      </c>
    </row>
    <row r="2" s="74" customFormat="1" ht="48.75" customHeight="1" spans="1:7">
      <c r="A2" s="82" t="s">
        <v>1</v>
      </c>
      <c r="B2" s="82"/>
      <c r="C2" s="82"/>
      <c r="D2" s="82" t="s">
        <v>2</v>
      </c>
      <c r="E2" s="82"/>
      <c r="F2" s="82"/>
      <c r="G2" s="82"/>
    </row>
    <row r="3" s="74" customFormat="1" ht="8.25" customHeight="1" spans="1:7">
      <c r="D3" s="83"/>
      <c r="E3" s="83"/>
      <c r="F3" s="83"/>
      <c r="G3" s="83"/>
    </row>
    <row r="4" ht="13.9" customHeight="1" spans="1:7">
      <c r="B4" s="79"/>
    </row>
    <row r="5" ht="63.75" customHeight="1" spans="1:7">
      <c r="A5" s="205" t="s">
        <v>211</v>
      </c>
      <c r="B5" s="84"/>
      <c r="C5" s="84"/>
      <c r="D5" s="84"/>
      <c r="E5" s="84"/>
      <c r="F5" s="84"/>
      <c r="G5" s="84"/>
    </row>
    <row r="6" ht="12" customHeight="1"/>
    <row r="7" s="75" customFormat="1" ht="19.5" customHeight="1" spans="1:7">
      <c r="B7" s="85" t="s">
        <v>199</v>
      </c>
      <c r="C7" s="85"/>
      <c r="D7" s="85"/>
      <c r="E7" s="85"/>
      <c r="F7" s="85"/>
      <c r="G7" s="85"/>
    </row>
    <row r="8" s="75" customFormat="1" ht="19.5" customHeight="1" spans="1:7">
      <c r="B8" s="85" t="s">
        <v>162</v>
      </c>
      <c r="C8" s="85"/>
      <c r="D8" s="85"/>
      <c r="E8" s="85"/>
      <c r="F8" s="85"/>
      <c r="G8" s="85"/>
    </row>
    <row r="9" s="75" customFormat="1" ht="19.5" customHeight="1" spans="1:7">
      <c r="B9" s="85" t="s">
        <v>6</v>
      </c>
      <c r="C9" s="85"/>
      <c r="D9" s="85"/>
      <c r="E9" s="85"/>
      <c r="F9" s="85"/>
      <c r="G9" s="85"/>
    </row>
    <row r="10" s="75" customFormat="1" ht="11.25" customHeight="1" spans="1:7">
      <c r="B10" s="85"/>
      <c r="C10" s="85"/>
    </row>
    <row r="11" s="74" customFormat="1" ht="56.25" customHeight="1" spans="1:7">
      <c r="A11" s="23" t="s">
        <v>8</v>
      </c>
      <c r="B11" s="23" t="s">
        <v>9</v>
      </c>
      <c r="C11" s="23"/>
      <c r="D11" s="23"/>
      <c r="E11" s="23" t="s">
        <v>10</v>
      </c>
      <c r="F11" s="86" t="s">
        <v>200</v>
      </c>
      <c r="G11" s="23" t="s">
        <v>13</v>
      </c>
    </row>
    <row r="12" s="76" customFormat="1" ht="16.5" customHeight="1" spans="1:7">
      <c r="A12" s="206" t="s">
        <v>14</v>
      </c>
      <c r="B12" s="207" t="s">
        <v>15</v>
      </c>
      <c r="C12" s="89"/>
      <c r="D12" s="90"/>
      <c r="E12" s="206" t="s">
        <v>16</v>
      </c>
      <c r="F12" s="206" t="s">
        <v>17</v>
      </c>
      <c r="G12" s="206" t="s">
        <v>19</v>
      </c>
    </row>
    <row r="13" s="74" customFormat="1" ht="84" customHeight="1" spans="1:7">
      <c r="A13" s="23" t="s">
        <v>20</v>
      </c>
      <c r="B13" s="91" t="s">
        <v>136</v>
      </c>
      <c r="C13" s="91"/>
      <c r="D13" s="91"/>
      <c r="E13" s="92">
        <f>E14+E18+E24+E27</f>
        <v>20</v>
      </c>
      <c r="F13" s="93">
        <f>ROUND(F14+F18+F24+F27,1)</f>
        <v>20</v>
      </c>
      <c r="G13" s="23"/>
    </row>
    <row r="14" s="77" customFormat="1" ht="27" customHeight="1" spans="1:7">
      <c r="A14" s="94">
        <v>1</v>
      </c>
      <c r="B14" s="95" t="s">
        <v>22</v>
      </c>
      <c r="C14" s="95"/>
      <c r="D14" s="95"/>
      <c r="E14" s="92">
        <f>5-(E15+E16+E17)</f>
        <v>5</v>
      </c>
      <c r="F14" s="93">
        <f>ROUND(5-(F15+F16+F17),1)</f>
        <v>5</v>
      </c>
      <c r="G14" s="94"/>
    </row>
    <row r="15" s="77" customFormat="1" ht="101.25" customHeight="1" spans="1:7">
      <c r="A15" s="94" t="s">
        <v>23</v>
      </c>
      <c r="B15" s="96" t="s">
        <v>110</v>
      </c>
      <c r="C15" s="97"/>
      <c r="D15" s="98"/>
      <c r="E15" s="99"/>
      <c r="F15" s="94"/>
      <c r="G15" s="94"/>
    </row>
    <row r="16" s="78" customFormat="1" ht="69" customHeight="1" spans="1:7">
      <c r="A16" s="94" t="s">
        <v>25</v>
      </c>
      <c r="B16" s="96" t="s">
        <v>26</v>
      </c>
      <c r="C16" s="97"/>
      <c r="D16" s="98"/>
      <c r="E16" s="99"/>
      <c r="F16" s="94"/>
      <c r="G16" s="100"/>
    </row>
    <row r="17" s="78" customFormat="1" ht="92.25" customHeight="1" spans="1:7">
      <c r="A17" s="94" t="s">
        <v>27</v>
      </c>
      <c r="B17" s="96" t="s">
        <v>138</v>
      </c>
      <c r="C17" s="97"/>
      <c r="D17" s="98"/>
      <c r="E17" s="99"/>
      <c r="F17" s="94"/>
      <c r="G17" s="100"/>
    </row>
    <row r="18" s="78" customFormat="1" ht="37.5" customHeight="1" spans="1:7">
      <c r="A18" s="94">
        <v>2</v>
      </c>
      <c r="B18" s="101" t="s">
        <v>163</v>
      </c>
      <c r="C18" s="102"/>
      <c r="D18" s="103"/>
      <c r="E18" s="92">
        <f>6-(E19+E20+E21+E22+E23)</f>
        <v>6</v>
      </c>
      <c r="F18" s="93">
        <f>ROUND(6-(F19+F20+F21+F22+F23),1)</f>
        <v>6</v>
      </c>
      <c r="G18" s="104"/>
    </row>
    <row r="19" s="78" customFormat="1" ht="39.75" customHeight="1" spans="1:7">
      <c r="A19" s="94" t="s">
        <v>30</v>
      </c>
      <c r="B19" s="96" t="s">
        <v>111</v>
      </c>
      <c r="C19" s="97"/>
      <c r="D19" s="98"/>
      <c r="E19" s="99"/>
      <c r="F19" s="94"/>
      <c r="G19" s="100"/>
    </row>
    <row r="20" s="78" customFormat="1" ht="59.25" customHeight="1" spans="1:7">
      <c r="A20" s="94" t="s">
        <v>32</v>
      </c>
      <c r="B20" s="96" t="s">
        <v>112</v>
      </c>
      <c r="C20" s="97"/>
      <c r="D20" s="98"/>
      <c r="E20" s="99"/>
      <c r="F20" s="94"/>
      <c r="G20" s="100"/>
    </row>
    <row r="21" s="78" customFormat="1" ht="54.75" customHeight="1" spans="1:7">
      <c r="A21" s="94" t="s">
        <v>34</v>
      </c>
      <c r="B21" s="96" t="s">
        <v>113</v>
      </c>
      <c r="C21" s="97"/>
      <c r="D21" s="98"/>
      <c r="E21" s="99"/>
      <c r="F21" s="94"/>
      <c r="G21" s="100"/>
    </row>
    <row r="22" s="78" customFormat="1" ht="70.5" customHeight="1" spans="1:7">
      <c r="A22" s="94" t="s">
        <v>114</v>
      </c>
      <c r="B22" s="96" t="s">
        <v>140</v>
      </c>
      <c r="C22" s="97"/>
      <c r="D22" s="98"/>
      <c r="E22" s="99"/>
      <c r="F22" s="94"/>
      <c r="G22" s="100"/>
    </row>
    <row r="23" s="78" customFormat="1" ht="39" customHeight="1" spans="1:7">
      <c r="A23" s="94" t="s">
        <v>116</v>
      </c>
      <c r="B23" s="96" t="s">
        <v>117</v>
      </c>
      <c r="C23" s="97"/>
      <c r="D23" s="98"/>
      <c r="E23" s="99"/>
      <c r="F23" s="94"/>
      <c r="G23" s="100"/>
    </row>
    <row r="24" s="77" customFormat="1" ht="42.75" customHeight="1" spans="1:7">
      <c r="A24" s="94">
        <v>3</v>
      </c>
      <c r="B24" s="101" t="s">
        <v>164</v>
      </c>
      <c r="C24" s="102"/>
      <c r="D24" s="103"/>
      <c r="E24" s="92">
        <f>4-(E25+E26)</f>
        <v>4</v>
      </c>
      <c r="F24" s="93">
        <f>ROUND(4-(F25+F26),1)</f>
        <v>4</v>
      </c>
      <c r="G24" s="94"/>
    </row>
    <row r="25" s="78" customFormat="1" ht="91.5" customHeight="1" spans="1:7">
      <c r="A25" s="94" t="s">
        <v>37</v>
      </c>
      <c r="B25" s="96" t="s">
        <v>38</v>
      </c>
      <c r="C25" s="97"/>
      <c r="D25" s="98"/>
      <c r="E25" s="99"/>
      <c r="F25" s="94"/>
      <c r="G25" s="100"/>
    </row>
    <row r="26" s="78" customFormat="1" ht="51" customHeight="1" spans="1:7">
      <c r="A26" s="94" t="s">
        <v>39</v>
      </c>
      <c r="B26" s="96" t="s">
        <v>40</v>
      </c>
      <c r="C26" s="97"/>
      <c r="D26" s="98"/>
      <c r="E26" s="99"/>
      <c r="F26" s="94"/>
      <c r="G26" s="100"/>
    </row>
    <row r="27" s="78" customFormat="1" ht="82.5" customHeight="1" spans="1:7">
      <c r="A27" s="105">
        <v>4</v>
      </c>
      <c r="B27" s="101" t="s">
        <v>165</v>
      </c>
      <c r="C27" s="102"/>
      <c r="D27" s="103"/>
      <c r="E27" s="92">
        <f>5-(E28+E29+E30)</f>
        <v>5</v>
      </c>
      <c r="F27" s="93">
        <f>ROUND(5-(F28+F29+F30),1)</f>
        <v>5</v>
      </c>
      <c r="G27" s="104"/>
    </row>
    <row r="28" s="78" customFormat="1" ht="52.5" customHeight="1" spans="1:7">
      <c r="A28" s="94" t="s">
        <v>42</v>
      </c>
      <c r="B28" s="96" t="s">
        <v>43</v>
      </c>
      <c r="C28" s="97"/>
      <c r="D28" s="98"/>
      <c r="E28" s="99"/>
      <c r="F28" s="94"/>
      <c r="G28" s="100"/>
    </row>
    <row r="29" s="78" customFormat="1" ht="56.45" customHeight="1" spans="1:7">
      <c r="A29" s="94" t="s">
        <v>44</v>
      </c>
      <c r="B29" s="96" t="s">
        <v>118</v>
      </c>
      <c r="C29" s="97"/>
      <c r="D29" s="98"/>
      <c r="E29" s="99"/>
      <c r="F29" s="94"/>
      <c r="G29" s="100"/>
    </row>
    <row r="30" s="78" customFormat="1" ht="59.25" customHeight="1" spans="1:7">
      <c r="A30" s="94" t="s">
        <v>46</v>
      </c>
      <c r="B30" s="96" t="s">
        <v>119</v>
      </c>
      <c r="C30" s="97"/>
      <c r="D30" s="98"/>
      <c r="E30" s="99"/>
      <c r="F30" s="94"/>
      <c r="G30" s="100"/>
    </row>
    <row r="31" s="74" customFormat="1" ht="27.75" customHeight="1" spans="1:7">
      <c r="A31" s="23" t="s">
        <v>48</v>
      </c>
      <c r="B31" s="106" t="s">
        <v>49</v>
      </c>
      <c r="C31" s="107"/>
      <c r="D31" s="108"/>
      <c r="E31" s="92">
        <f>E32+E34+E36</f>
        <v>20</v>
      </c>
      <c r="F31" s="93">
        <f>ROUND(F32+F34+F36,1)</f>
        <v>0</v>
      </c>
      <c r="G31" s="23"/>
    </row>
    <row r="32" s="77" customFormat="1" ht="51.75" customHeight="1" spans="1:7">
      <c r="A32" s="94">
        <v>5</v>
      </c>
      <c r="B32" s="95" t="s">
        <v>166</v>
      </c>
      <c r="C32" s="95"/>
      <c r="D32" s="95"/>
      <c r="E32" s="92">
        <v>7</v>
      </c>
      <c r="F32" s="93">
        <f>IF(F33&gt;7,"7",F33)</f>
        <v>0</v>
      </c>
      <c r="G32" s="94"/>
    </row>
    <row r="33" s="77" customFormat="1" ht="39" customHeight="1" spans="1:7">
      <c r="A33" s="94"/>
      <c r="B33" s="96" t="s">
        <v>167</v>
      </c>
      <c r="C33" s="97"/>
      <c r="D33" s="98"/>
      <c r="E33" s="92"/>
      <c r="F33" s="109"/>
      <c r="G33" s="94"/>
    </row>
    <row r="34" s="77" customFormat="1" ht="37.5" customHeight="1" spans="1:7">
      <c r="A34" s="94">
        <v>6</v>
      </c>
      <c r="B34" s="101" t="s">
        <v>168</v>
      </c>
      <c r="C34" s="102"/>
      <c r="D34" s="103"/>
      <c r="E34" s="92">
        <v>7</v>
      </c>
      <c r="F34" s="93">
        <f>IF(F35&gt;7,"7",F35)</f>
        <v>0</v>
      </c>
      <c r="G34" s="94"/>
    </row>
    <row r="35" s="77" customFormat="1" ht="54" customHeight="1" spans="1:7">
      <c r="A35" s="94"/>
      <c r="B35" s="96" t="s">
        <v>169</v>
      </c>
      <c r="C35" s="97"/>
      <c r="D35" s="98"/>
      <c r="E35" s="92"/>
      <c r="F35" s="109"/>
      <c r="G35" s="94"/>
    </row>
    <row r="36" s="77" customFormat="1" ht="38.25" customHeight="1" spans="1:7">
      <c r="A36" s="94">
        <v>7</v>
      </c>
      <c r="B36" s="101" t="s">
        <v>56</v>
      </c>
      <c r="C36" s="102"/>
      <c r="D36" s="103"/>
      <c r="E36" s="92">
        <v>6</v>
      </c>
      <c r="F36" s="93">
        <f>IF(F37&gt;6,"6",F37)</f>
        <v>0</v>
      </c>
      <c r="G36" s="94"/>
    </row>
    <row r="37" s="77" customFormat="1" ht="66" customHeight="1" spans="1:7">
      <c r="A37" s="94"/>
      <c r="B37" s="96" t="s">
        <v>170</v>
      </c>
      <c r="C37" s="97"/>
      <c r="D37" s="98"/>
      <c r="E37" s="92"/>
      <c r="F37" s="109"/>
      <c r="G37" s="94"/>
    </row>
    <row r="38" s="74" customFormat="1" ht="34.5" customHeight="1" spans="1:7">
      <c r="A38" s="23"/>
      <c r="B38" s="110" t="s">
        <v>84</v>
      </c>
      <c r="C38" s="111"/>
      <c r="D38" s="112"/>
      <c r="E38" s="113">
        <f>E13+E31</f>
        <v>40</v>
      </c>
      <c r="F38" s="114">
        <f>F13+F31</f>
        <v>20</v>
      </c>
      <c r="G38" s="23"/>
    </row>
    <row r="40" ht="25.15" customHeight="1" spans="1:7">
      <c r="B40" s="115" t="s">
        <v>202</v>
      </c>
      <c r="C40" s="115"/>
      <c r="D40" s="115"/>
      <c r="E40" s="115"/>
      <c r="F40" s="115"/>
      <c r="G40" s="115"/>
    </row>
    <row r="41" ht="106.9" customHeight="1" spans="1:7">
      <c r="B41" s="116" t="s">
        <v>107</v>
      </c>
      <c r="C41" s="117"/>
      <c r="D41" s="117"/>
      <c r="E41" s="117"/>
      <c r="F41" s="117"/>
      <c r="G41" s="118"/>
    </row>
    <row r="42" ht="25.15" customHeight="1" spans="1:7">
      <c r="B42" s="119"/>
      <c r="D42" s="120" t="s">
        <v>104</v>
      </c>
      <c r="E42" s="120"/>
      <c r="F42" s="120"/>
      <c r="G42" s="120"/>
    </row>
    <row r="43" ht="32.25" customHeight="1" spans="1:7">
      <c r="B43" s="121"/>
      <c r="D43" s="74" t="s">
        <v>205</v>
      </c>
      <c r="E43" s="74"/>
      <c r="F43" s="74"/>
      <c r="G43" s="74"/>
    </row>
  </sheetData>
  <autoFilter xmlns:etc="http://www.wps.cn/officeDocument/2017/etCustomData" ref="A11:G38" etc:filterBottomFollowUsedRange="0">
    <extLst/>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40:G40"/>
    <mergeCell ref="B41:G41"/>
    <mergeCell ref="D42:G42"/>
    <mergeCell ref="D43:G43"/>
  </mergeCells>
  <printOptions horizontalCentered="1"/>
  <pageMargins left="0.31" right="0.31" top="0.43" bottom="0.39" header="0.12" footer="0.16"/>
  <pageSetup paperSize="9" orientation="portrait"/>
  <headerFooter>
    <oddFooter>&amp;CPage &amp;P</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pageSetUpPr fitToPage="1"/>
  </sheetPr>
  <dimension ref="A1:U28"/>
  <sheetViews>
    <sheetView topLeftCell="A4" workbookViewId="0">
      <selection activeCell="X15" sqref="X15"/>
    </sheetView>
  </sheetViews>
  <sheetFormatPr defaultColWidth="9.19090909090909" defaultRowHeight="15.5"/>
  <cols>
    <col min="1" max="1" width="5.02727272727273" style="5" customWidth="1"/>
    <col min="2" max="2" width="17.1636363636364" style="6" customWidth="1"/>
    <col min="3" max="3" width="9.19090909090909" style="5" customWidth="1"/>
    <col min="4" max="4" width="13.7272727272727" style="5" customWidth="1"/>
    <col min="5" max="5" width="10.9090909090909" style="5" customWidth="1"/>
    <col min="6" max="6" width="8.58181818181818" style="5" customWidth="1"/>
    <col min="7" max="8" width="8.09090909090909" style="5" customWidth="1"/>
    <col min="9" max="9" width="8.82727272727273" style="5" customWidth="1"/>
    <col min="10" max="12" width="6" style="5" customWidth="1"/>
    <col min="13" max="13" width="7.6" style="5" customWidth="1"/>
    <col min="14" max="14" width="6.98181818181818" style="5" customWidth="1"/>
    <col min="15" max="15" width="10.9090909090909" style="5" customWidth="1"/>
    <col min="16" max="16" width="8.94545454545455" style="5" customWidth="1"/>
    <col min="17" max="17" width="9.19090909090909" style="5" customWidth="1"/>
    <col min="18" max="18" width="7.96363636363636" style="5" customWidth="1"/>
    <col min="19" max="19" width="8.94545454545455" style="5" customWidth="1"/>
    <col min="20" max="21" width="14.5818181818182" style="5" customWidth="1"/>
    <col min="22" max="22" width="9.19090909090909" style="5" customWidth="1"/>
    <col min="23" max="16384" width="9.19090909090909" style="5"/>
  </cols>
  <sheetData>
    <row r="1" spans="1:21">
      <c r="T1" s="7"/>
    </row>
    <row r="2" s="1" customFormat="1" ht="48.75" customHeight="1" spans="1:21">
      <c r="A2" s="1" t="s">
        <v>212</v>
      </c>
      <c r="M2" s="8"/>
      <c r="N2" s="8"/>
      <c r="O2" s="1" t="s">
        <v>2</v>
      </c>
    </row>
    <row r="3" ht="14.25" customHeight="1"/>
    <row r="4" ht="58.5" customHeight="1" spans="1:21">
      <c r="A4" s="208" t="s">
        <v>213</v>
      </c>
      <c r="B4" s="9"/>
      <c r="C4" s="9"/>
      <c r="D4" s="9"/>
      <c r="E4" s="9"/>
      <c r="F4" s="9"/>
      <c r="G4" s="9"/>
      <c r="H4" s="9"/>
      <c r="I4" s="9"/>
      <c r="J4" s="9"/>
      <c r="K4" s="9"/>
      <c r="L4" s="9"/>
      <c r="M4" s="9"/>
      <c r="N4" s="9"/>
      <c r="O4" s="9"/>
      <c r="P4" s="9"/>
      <c r="Q4" s="9"/>
      <c r="R4" s="9"/>
      <c r="S4" s="9"/>
      <c r="T4" s="9"/>
    </row>
    <row r="5" ht="16.5" spans="1:21">
      <c r="A5" s="10"/>
      <c r="B5" s="10"/>
      <c r="C5" s="10"/>
      <c r="D5" s="10"/>
      <c r="E5" s="10"/>
      <c r="F5" s="10"/>
      <c r="G5" s="10"/>
      <c r="H5" s="10"/>
      <c r="I5" s="10"/>
      <c r="J5" s="10"/>
      <c r="K5" s="10"/>
      <c r="L5" s="10"/>
      <c r="M5" s="10"/>
      <c r="N5" s="10"/>
      <c r="O5" s="10"/>
      <c r="P5" s="10"/>
      <c r="Q5" s="10"/>
      <c r="R5" s="10"/>
      <c r="S5" s="10"/>
      <c r="T5" s="10"/>
    </row>
    <row r="6" ht="6.75" customHeight="1"/>
    <row r="7" s="1" customFormat="1" ht="34.5" customHeight="1" spans="1:21">
      <c r="A7" s="11" t="s">
        <v>8</v>
      </c>
      <c r="B7" s="12" t="s">
        <v>214</v>
      </c>
      <c r="C7" s="13"/>
      <c r="D7" s="11" t="s">
        <v>215</v>
      </c>
      <c r="E7" s="11" t="s">
        <v>216</v>
      </c>
      <c r="F7" s="14" t="s">
        <v>217</v>
      </c>
      <c r="G7" s="15"/>
      <c r="H7" s="15"/>
      <c r="I7" s="15"/>
      <c r="J7" s="15"/>
      <c r="K7" s="15"/>
      <c r="L7" s="15"/>
      <c r="M7" s="15"/>
      <c r="N7" s="15"/>
      <c r="O7" s="16"/>
      <c r="P7" s="17" t="s">
        <v>218</v>
      </c>
      <c r="Q7" s="18"/>
      <c r="R7" s="18"/>
      <c r="S7" s="18"/>
      <c r="T7" s="19"/>
      <c r="U7" s="11" t="s">
        <v>13</v>
      </c>
    </row>
    <row r="8" s="1" customFormat="1" ht="39" customHeight="1" spans="1:21">
      <c r="A8" s="20"/>
      <c r="B8" s="21"/>
      <c r="C8" s="22"/>
      <c r="D8" s="20"/>
      <c r="E8" s="20"/>
      <c r="F8" s="11" t="s">
        <v>219</v>
      </c>
      <c r="G8" s="23" t="s">
        <v>220</v>
      </c>
      <c r="H8" s="23"/>
      <c r="I8" s="23"/>
      <c r="J8" s="24" t="s">
        <v>221</v>
      </c>
      <c r="K8" s="24"/>
      <c r="L8" s="24"/>
      <c r="M8" s="11" t="s">
        <v>222</v>
      </c>
      <c r="N8" s="11" t="s">
        <v>223</v>
      </c>
      <c r="O8" s="11" t="s">
        <v>224</v>
      </c>
      <c r="P8" s="11" t="s">
        <v>225</v>
      </c>
      <c r="Q8" s="11" t="s">
        <v>226</v>
      </c>
      <c r="R8" s="11" t="s">
        <v>227</v>
      </c>
      <c r="S8" s="11" t="s">
        <v>228</v>
      </c>
      <c r="T8" s="11" t="s">
        <v>229</v>
      </c>
      <c r="U8" s="20"/>
    </row>
    <row r="9" s="1" customFormat="1" ht="65.25" customHeight="1" spans="1:21">
      <c r="A9" s="25"/>
      <c r="B9" s="26"/>
      <c r="C9" s="27"/>
      <c r="D9" s="25"/>
      <c r="E9" s="25"/>
      <c r="F9" s="25"/>
      <c r="G9" s="23" t="s">
        <v>230</v>
      </c>
      <c r="H9" s="23" t="s">
        <v>231</v>
      </c>
      <c r="I9" s="23" t="s">
        <v>232</v>
      </c>
      <c r="J9" s="24" t="s">
        <v>233</v>
      </c>
      <c r="K9" s="24" t="s">
        <v>234</v>
      </c>
      <c r="L9" s="24" t="s">
        <v>235</v>
      </c>
      <c r="M9" s="25"/>
      <c r="N9" s="25"/>
      <c r="O9" s="25"/>
      <c r="P9" s="25"/>
      <c r="Q9" s="25"/>
      <c r="R9" s="25"/>
      <c r="S9" s="25"/>
      <c r="T9" s="25"/>
      <c r="U9" s="25"/>
    </row>
    <row r="10" s="1" customFormat="1" ht="39" customHeight="1" spans="1:21">
      <c r="A10" s="28">
        <v>-1</v>
      </c>
      <c r="B10" s="29">
        <f>A10-1</f>
        <v>-2</v>
      </c>
      <c r="C10" s="30"/>
      <c r="D10" s="31">
        <f>B10-1</f>
        <v>-3</v>
      </c>
      <c r="E10" s="31">
        <f t="shared" ref="E10:N10" si="0">D10-1</f>
        <v>-4</v>
      </c>
      <c r="F10" s="31">
        <f t="shared" si="0"/>
        <v>-5</v>
      </c>
      <c r="G10" s="32">
        <f t="shared" si="0"/>
        <v>-6</v>
      </c>
      <c r="H10" s="32">
        <f t="shared" si="0"/>
        <v>-7</v>
      </c>
      <c r="I10" s="32">
        <f t="shared" si="0"/>
        <v>-8</v>
      </c>
      <c r="J10" s="31">
        <f t="shared" si="0"/>
        <v>-9</v>
      </c>
      <c r="K10" s="31">
        <f t="shared" si="0"/>
        <v>-10</v>
      </c>
      <c r="L10" s="31">
        <f t="shared" si="0"/>
        <v>-11</v>
      </c>
      <c r="M10" s="31">
        <f t="shared" si="0"/>
        <v>-12</v>
      </c>
      <c r="N10" s="31">
        <f t="shared" si="0"/>
        <v>-13</v>
      </c>
      <c r="O10" s="209" t="s">
        <v>236</v>
      </c>
      <c r="P10" s="31">
        <v>-15</v>
      </c>
      <c r="Q10" s="31">
        <f>P10-1</f>
        <v>-16</v>
      </c>
      <c r="R10" s="31">
        <f>Q10-1</f>
        <v>-17</v>
      </c>
      <c r="S10" s="31">
        <f>R10-1</f>
        <v>-18</v>
      </c>
      <c r="T10" s="31">
        <f>S10-1</f>
        <v>-19</v>
      </c>
      <c r="U10" s="34"/>
    </row>
    <row r="11" s="1" customFormat="1" ht="18.75" customHeight="1" spans="1:21">
      <c r="A11" s="35" t="s">
        <v>20</v>
      </c>
      <c r="B11" s="36" t="s">
        <v>237</v>
      </c>
      <c r="C11" s="37"/>
      <c r="D11" s="38"/>
      <c r="E11" s="39"/>
      <c r="F11" s="39"/>
      <c r="G11" s="39"/>
      <c r="H11" s="39"/>
      <c r="I11" s="39"/>
      <c r="J11" s="39"/>
      <c r="K11" s="39"/>
      <c r="L11" s="39"/>
      <c r="M11" s="39"/>
      <c r="N11" s="39"/>
      <c r="O11" s="39"/>
      <c r="P11" s="40"/>
      <c r="Q11" s="40"/>
      <c r="R11" s="40"/>
      <c r="S11" s="40"/>
      <c r="T11" s="40"/>
      <c r="U11" s="41"/>
    </row>
    <row r="12" s="1" customFormat="1" ht="23.45" customHeight="1" spans="1:21">
      <c r="A12" s="42">
        <v>1</v>
      </c>
      <c r="B12" s="43" t="s">
        <v>238</v>
      </c>
      <c r="C12" s="44" t="s">
        <v>239</v>
      </c>
      <c r="D12" s="45"/>
      <c r="E12" s="46"/>
      <c r="F12" s="46"/>
      <c r="G12" s="46"/>
      <c r="H12" s="46"/>
      <c r="I12" s="46"/>
      <c r="J12" s="46"/>
      <c r="K12" s="46"/>
      <c r="L12" s="46"/>
      <c r="M12" s="46"/>
      <c r="N12" s="46"/>
      <c r="O12" s="47">
        <f t="shared" ref="O12:O17" si="1">ROUND(F12+G12+H12+I12+M12-N12,1)</f>
        <v>0</v>
      </c>
      <c r="P12" s="48" t="str">
        <f>IF(AND($O12&gt;=90,$O12&lt;=100),"X",IF($O12&lt;90,"",""))</f>
        <v/>
      </c>
      <c r="Q12" s="48" t="str">
        <f>IF(AND($O12&gt;=75,$O12&lt;90),"X",IF($O12&lt;75,"",""))</f>
        <v/>
      </c>
      <c r="R12" s="48" t="str">
        <f>IF(AND($O12&gt;=50,$O12&lt;75),"X",IF($O12&lt;50,"",""))</f>
        <v/>
      </c>
      <c r="S12" s="48" t="str">
        <f t="shared" ref="S12:S17" si="2">IF($O12&lt;50,"X","")</f>
        <v>X</v>
      </c>
      <c r="T12" s="49"/>
      <c r="U12" s="24"/>
    </row>
    <row r="13" s="2" customFormat="1" ht="23.45" customHeight="1" spans="1:21">
      <c r="A13" s="42">
        <v>2</v>
      </c>
      <c r="B13" s="43"/>
      <c r="C13" s="44"/>
      <c r="D13" s="45"/>
      <c r="E13" s="46"/>
      <c r="F13" s="46"/>
      <c r="G13" s="46"/>
      <c r="H13" s="46"/>
      <c r="I13" s="46"/>
      <c r="J13" s="46"/>
      <c r="K13" s="46"/>
      <c r="L13" s="46"/>
      <c r="M13" s="46"/>
      <c r="N13" s="46"/>
      <c r="O13" s="47">
        <f t="shared" si="1"/>
        <v>0</v>
      </c>
      <c r="P13" s="48" t="str">
        <f>IF(AND($O13&gt;=90,$O13&lt;=100),"X",IF($O13&lt;90,"",""))</f>
        <v/>
      </c>
      <c r="Q13" s="48" t="str">
        <f>IF(AND($O13&gt;=75,$O13&lt;90),"X",IF($O13&lt;75,"",""))</f>
        <v/>
      </c>
      <c r="R13" s="48" t="str">
        <f>IF(AND($O13&gt;=50,$O13&lt;75),"X",IF($O13&lt;50,"",""))</f>
        <v/>
      </c>
      <c r="S13" s="48" t="str">
        <f t="shared" si="2"/>
        <v>X</v>
      </c>
      <c r="T13" s="49"/>
      <c r="U13" s="50"/>
    </row>
    <row r="14" s="2" customFormat="1" ht="23.45" customHeight="1" spans="1:21">
      <c r="A14" s="42">
        <v>3</v>
      </c>
      <c r="B14" s="43"/>
      <c r="C14" s="44"/>
      <c r="D14" s="45"/>
      <c r="E14" s="46"/>
      <c r="F14" s="46"/>
      <c r="G14" s="46"/>
      <c r="H14" s="46"/>
      <c r="I14" s="46"/>
      <c r="J14" s="46"/>
      <c r="K14" s="46"/>
      <c r="L14" s="46"/>
      <c r="M14" s="46"/>
      <c r="N14" s="46"/>
      <c r="O14" s="47">
        <f t="shared" si="1"/>
        <v>0</v>
      </c>
      <c r="P14" s="48" t="str">
        <f>IF(AND($O14&gt;=90,$O14&lt;=100),"X",IF($O14&lt;90,"",""))</f>
        <v/>
      </c>
      <c r="Q14" s="48" t="str">
        <f>IF(AND($O14&gt;=75,$O14&lt;90),"X",IF($O14&lt;75,"",""))</f>
        <v/>
      </c>
      <c r="R14" s="48" t="str">
        <f>IF(AND($O14&gt;=50,$O14&lt;75),"X",IF($O14&lt;50,"",""))</f>
        <v/>
      </c>
      <c r="S14" s="48" t="str">
        <f t="shared" si="2"/>
        <v>X</v>
      </c>
      <c r="T14" s="49"/>
      <c r="U14" s="50"/>
    </row>
    <row r="15" s="1" customFormat="1" ht="23.45" customHeight="1" spans="1:21">
      <c r="A15" s="42">
        <v>4</v>
      </c>
      <c r="B15" s="43"/>
      <c r="C15" s="44"/>
      <c r="D15" s="45"/>
      <c r="E15" s="46"/>
      <c r="F15" s="46"/>
      <c r="G15" s="46"/>
      <c r="H15" s="46"/>
      <c r="I15" s="46"/>
      <c r="J15" s="46"/>
      <c r="K15" s="46"/>
      <c r="L15" s="46"/>
      <c r="M15" s="46"/>
      <c r="N15" s="46"/>
      <c r="O15" s="47">
        <f t="shared" si="1"/>
        <v>0</v>
      </c>
      <c r="P15" s="48" t="str">
        <f>IF(AND($O15&gt;=90,$O15&lt;=100),"X",IF($O15&lt;90,"",""))</f>
        <v/>
      </c>
      <c r="Q15" s="48" t="str">
        <f>IF(AND($O15&gt;=75,$O15&lt;90),"X",IF($O15&lt;75,"",""))</f>
        <v/>
      </c>
      <c r="R15" s="48" t="str">
        <f>IF(AND($O15&gt;=50,$O15&lt;75),"X",IF($O15&lt;50,"",""))</f>
        <v/>
      </c>
      <c r="S15" s="48" t="str">
        <f t="shared" si="2"/>
        <v>X</v>
      </c>
      <c r="T15" s="49"/>
      <c r="U15" s="24"/>
    </row>
    <row r="16" s="1" customFormat="1" ht="23.45" customHeight="1" spans="1:21">
      <c r="A16" s="42">
        <v>5</v>
      </c>
      <c r="B16" s="43"/>
      <c r="C16" s="44"/>
      <c r="D16" s="45"/>
      <c r="E16" s="46"/>
      <c r="F16" s="46"/>
      <c r="G16" s="46"/>
      <c r="H16" s="46"/>
      <c r="I16" s="46"/>
      <c r="J16" s="46"/>
      <c r="K16" s="46"/>
      <c r="L16" s="46"/>
      <c r="M16" s="46"/>
      <c r="N16" s="46"/>
      <c r="O16" s="47">
        <f t="shared" si="1"/>
        <v>0</v>
      </c>
      <c r="P16" s="48"/>
      <c r="Q16" s="48"/>
      <c r="R16" s="48"/>
      <c r="S16" s="48" t="str">
        <f t="shared" si="2"/>
        <v>X</v>
      </c>
      <c r="T16" s="49"/>
      <c r="U16" s="24"/>
    </row>
    <row r="17" s="3" customFormat="1" ht="23.45" customHeight="1" spans="1:21">
      <c r="A17" s="42">
        <v>6</v>
      </c>
      <c r="B17" s="43"/>
      <c r="C17" s="44"/>
      <c r="D17" s="45"/>
      <c r="E17" s="46"/>
      <c r="F17" s="46"/>
      <c r="G17" s="46"/>
      <c r="H17" s="46"/>
      <c r="I17" s="46"/>
      <c r="J17" s="46"/>
      <c r="K17" s="46"/>
      <c r="L17" s="46"/>
      <c r="M17" s="46"/>
      <c r="N17" s="46"/>
      <c r="O17" s="47">
        <f t="shared" si="1"/>
        <v>0</v>
      </c>
      <c r="P17" s="48" t="str">
        <f>IF(AND($O17&gt;=90,$O17&lt;=100),"X",IF($O17&lt;90,"",""))</f>
        <v/>
      </c>
      <c r="Q17" s="48" t="str">
        <f>IF(AND($O17&gt;=75,$O17&lt;90),"X",IF($O17&lt;75,"",""))</f>
        <v/>
      </c>
      <c r="R17" s="48" t="str">
        <f>IF(AND($O17&gt;=50,$O17&lt;75),"X",IF($O17&lt;50,"",""))</f>
        <v/>
      </c>
      <c r="S17" s="48" t="str">
        <f t="shared" si="2"/>
        <v>X</v>
      </c>
      <c r="T17" s="51"/>
      <c r="U17" s="52"/>
    </row>
    <row r="18" s="3" customFormat="1" ht="23.45" customHeight="1" spans="1:21">
      <c r="A18" s="210" t="s">
        <v>48</v>
      </c>
      <c r="B18" s="53" t="s">
        <v>240</v>
      </c>
      <c r="C18" s="54"/>
      <c r="D18" s="55"/>
      <c r="E18" s="56"/>
      <c r="F18" s="56"/>
      <c r="G18" s="56"/>
      <c r="H18" s="56"/>
      <c r="I18" s="56"/>
      <c r="J18" s="56"/>
      <c r="K18" s="56"/>
      <c r="L18" s="56"/>
      <c r="M18" s="56"/>
      <c r="N18" s="56"/>
      <c r="O18" s="56"/>
      <c r="P18" s="35"/>
      <c r="Q18" s="57"/>
      <c r="R18" s="57"/>
      <c r="S18" s="57"/>
      <c r="T18" s="57"/>
      <c r="U18" s="58"/>
    </row>
    <row r="19" s="3" customFormat="1" ht="23.45" customHeight="1" spans="1:21">
      <c r="A19" s="210" t="s">
        <v>241</v>
      </c>
      <c r="B19" s="53" t="s">
        <v>242</v>
      </c>
      <c r="C19" s="59"/>
      <c r="D19" s="60"/>
      <c r="E19" s="56"/>
      <c r="F19" s="56"/>
      <c r="G19" s="56"/>
      <c r="H19" s="56"/>
      <c r="I19" s="56"/>
      <c r="J19" s="56"/>
      <c r="K19" s="56"/>
      <c r="L19" s="56"/>
      <c r="M19" s="56"/>
      <c r="N19" s="56"/>
      <c r="O19" s="56"/>
      <c r="P19" s="35"/>
      <c r="Q19" s="57"/>
      <c r="R19" s="57"/>
      <c r="S19" s="57"/>
      <c r="T19" s="57"/>
      <c r="U19" s="58"/>
    </row>
    <row r="20" s="3" customFormat="1" ht="23.45" customHeight="1" spans="1:21">
      <c r="A20" s="42">
        <v>1</v>
      </c>
      <c r="B20" s="61"/>
      <c r="C20" s="44"/>
      <c r="D20" s="45"/>
      <c r="E20" s="62"/>
      <c r="F20" s="62"/>
      <c r="G20" s="62"/>
      <c r="H20" s="62"/>
      <c r="I20" s="62"/>
      <c r="J20" s="62"/>
      <c r="K20" s="62"/>
      <c r="L20" s="62"/>
      <c r="M20" s="62"/>
      <c r="N20" s="62"/>
      <c r="O20" s="47">
        <f>ROUND(F20+G20+H20+I20+M20-N20,1)</f>
        <v>0</v>
      </c>
      <c r="P20" s="48" t="str">
        <f>IF(AND($O20&gt;=90,$O20&lt;=100),"X",IF($O20&lt;90,"",""))</f>
        <v/>
      </c>
      <c r="Q20" s="48" t="str">
        <f>IF(AND($O20&gt;=75,$O20&lt;90),"X",IF($O20&lt;75,"",""))</f>
        <v/>
      </c>
      <c r="R20" s="48" t="str">
        <f>IF(AND($O20&gt;=50,$O20&lt;75),"X",IF($O20&lt;50,"",""))</f>
        <v/>
      </c>
      <c r="S20" s="48" t="str">
        <f>IF($O20&lt;50,"X","")</f>
        <v>X</v>
      </c>
      <c r="T20" s="63"/>
      <c r="U20" s="52"/>
    </row>
    <row r="21" s="3" customFormat="1" ht="23.45" customHeight="1" spans="1:21">
      <c r="A21" s="42">
        <v>2</v>
      </c>
      <c r="B21" s="61"/>
      <c r="C21" s="44"/>
      <c r="D21" s="45"/>
      <c r="E21" s="62"/>
      <c r="F21" s="62"/>
      <c r="G21" s="62"/>
      <c r="H21" s="62"/>
      <c r="I21" s="62"/>
      <c r="J21" s="62"/>
      <c r="K21" s="62"/>
      <c r="L21" s="62"/>
      <c r="M21" s="62"/>
      <c r="N21" s="62"/>
      <c r="O21" s="47">
        <f>ROUND(F21+G21+H21+I21+M21-N21,1)</f>
        <v>0</v>
      </c>
      <c r="P21" s="48" t="str">
        <f>IF(AND($O21&gt;=90,$O21&lt;=100),"X",IF($O21&lt;90,"",""))</f>
        <v/>
      </c>
      <c r="Q21" s="48" t="str">
        <f>IF(AND($O21&gt;=75,$O21&lt;90),"X",IF($O21&lt;75,"",""))</f>
        <v/>
      </c>
      <c r="R21" s="48" t="str">
        <f>IF(AND($O21&gt;=50,$O21&lt;75),"X",IF($O21&lt;50,"",""))</f>
        <v/>
      </c>
      <c r="S21" s="48" t="str">
        <f>IF($O21&lt;50,"X","")</f>
        <v>X</v>
      </c>
      <c r="T21" s="63"/>
      <c r="U21" s="52"/>
    </row>
    <row r="22" s="3" customFormat="1" ht="23.45" customHeight="1" spans="1:21">
      <c r="A22" s="210" t="s">
        <v>243</v>
      </c>
      <c r="B22" s="53" t="s">
        <v>244</v>
      </c>
      <c r="C22" s="59"/>
      <c r="D22" s="60"/>
      <c r="E22" s="56"/>
      <c r="F22" s="56"/>
      <c r="G22" s="56"/>
      <c r="H22" s="56"/>
      <c r="I22" s="56"/>
      <c r="J22" s="56"/>
      <c r="K22" s="56"/>
      <c r="L22" s="56"/>
      <c r="M22" s="56"/>
      <c r="N22" s="56"/>
      <c r="O22" s="56"/>
      <c r="P22" s="35"/>
      <c r="Q22" s="57"/>
      <c r="R22" s="57"/>
      <c r="S22" s="57"/>
      <c r="T22" s="57"/>
      <c r="U22" s="58"/>
    </row>
    <row r="23" s="3" customFormat="1" ht="23.45" customHeight="1" spans="1:21">
      <c r="A23" s="42">
        <v>1</v>
      </c>
      <c r="B23" s="61"/>
      <c r="C23" s="44"/>
      <c r="D23" s="45"/>
      <c r="E23" s="62"/>
      <c r="F23" s="62"/>
      <c r="G23" s="62"/>
      <c r="H23" s="62"/>
      <c r="I23" s="62"/>
      <c r="J23" s="62"/>
      <c r="K23" s="62"/>
      <c r="L23" s="62"/>
      <c r="M23" s="62"/>
      <c r="N23" s="62"/>
      <c r="O23" s="47">
        <f>ROUND(F23+G23+H23+I23+M23-N23,1)</f>
        <v>0</v>
      </c>
      <c r="P23" s="48" t="str">
        <f>IF(AND($O23&gt;=90,$O23&lt;=100),"X",IF($O23&lt;90,"",""))</f>
        <v/>
      </c>
      <c r="Q23" s="48" t="str">
        <f>IF(AND($O23&gt;=75,$O23&lt;90),"X",IF($O23&lt;75,"",""))</f>
        <v/>
      </c>
      <c r="R23" s="48" t="str">
        <f>IF(AND($O23&gt;=50,$O23&lt;75),"X",IF($O23&lt;50,"",""))</f>
        <v/>
      </c>
      <c r="S23" s="48" t="str">
        <f>IF($O23&lt;50,"X","")</f>
        <v>X</v>
      </c>
      <c r="T23" s="63"/>
      <c r="U23" s="52"/>
    </row>
    <row r="24" s="3" customFormat="1" ht="23.45" customHeight="1" spans="1:21">
      <c r="A24" s="42">
        <v>2</v>
      </c>
      <c r="B24" s="61"/>
      <c r="C24" s="64"/>
      <c r="D24" s="45"/>
      <c r="E24" s="62"/>
      <c r="F24" s="62"/>
      <c r="G24" s="62"/>
      <c r="H24" s="62"/>
      <c r="I24" s="62"/>
      <c r="J24" s="62"/>
      <c r="K24" s="62"/>
      <c r="L24" s="62"/>
      <c r="M24" s="62"/>
      <c r="N24" s="62"/>
      <c r="O24" s="47">
        <f>ROUND(F24+G24+H24+I24+M24-N24,1)</f>
        <v>0</v>
      </c>
      <c r="P24" s="48" t="str">
        <f>IF(AND($O24&gt;=90,$O24&lt;=100),"X",IF($O24&lt;90,"",""))</f>
        <v/>
      </c>
      <c r="Q24" s="48" t="str">
        <f>IF(AND($O24&gt;=75,$O24&lt;90),"X",IF($O24&lt;75,"",""))</f>
        <v/>
      </c>
      <c r="R24" s="48" t="str">
        <f>IF(AND($O24&gt;=50,$O24&lt;75),"X",IF($O24&lt;50,"",""))</f>
        <v/>
      </c>
      <c r="S24" s="48" t="str">
        <f>IF($O24&lt;50,"X","")</f>
        <v>X</v>
      </c>
      <c r="T24" s="63"/>
      <c r="U24" s="52"/>
    </row>
    <row r="25" s="3" customFormat="1" ht="23.45" customHeight="1" spans="1:21">
      <c r="A25" s="65"/>
      <c r="B25" s="66"/>
      <c r="C25" s="66"/>
      <c r="D25" s="67"/>
      <c r="E25" s="68"/>
      <c r="F25" s="68"/>
      <c r="G25" s="68"/>
      <c r="H25" s="68"/>
      <c r="I25" s="68"/>
      <c r="J25" s="68"/>
      <c r="K25" s="68"/>
      <c r="L25" s="68"/>
      <c r="M25" s="68"/>
      <c r="N25" s="68"/>
      <c r="O25" s="68"/>
      <c r="P25" s="69"/>
      <c r="Q25" s="70"/>
      <c r="R25" s="70"/>
      <c r="S25" s="70"/>
      <c r="T25" s="70"/>
      <c r="U25" s="71"/>
    </row>
    <row r="26" s="4" customFormat="1" ht="21" customHeight="1" spans="1:21">
      <c r="B26" s="72"/>
      <c r="P26" s="73" t="s">
        <v>245</v>
      </c>
      <c r="Q26" s="73"/>
      <c r="R26" s="73"/>
      <c r="S26" s="73"/>
      <c r="T26" s="73"/>
    </row>
    <row r="27" s="1" customFormat="1" ht="43.5" customHeight="1" spans="1:21">
      <c r="B27" s="8"/>
      <c r="C27" s="8"/>
      <c r="P27" s="1" t="s">
        <v>205</v>
      </c>
    </row>
    <row r="28" spans="1:21">
      <c r="D28" s="4"/>
      <c r="E28" s="4"/>
      <c r="F28" s="4"/>
      <c r="G28" s="4"/>
      <c r="H28" s="4"/>
      <c r="I28" s="4"/>
      <c r="J28" s="4"/>
      <c r="K28" s="4"/>
      <c r="L28" s="4"/>
      <c r="M28" s="4"/>
      <c r="N28" s="4"/>
      <c r="O28" s="4"/>
      <c r="P28" s="4"/>
      <c r="Q28" s="4"/>
      <c r="R28" s="4"/>
      <c r="S28" s="4"/>
    </row>
  </sheetData>
  <mergeCells count="26">
    <mergeCell ref="A2:D2"/>
    <mergeCell ref="O2:T2"/>
    <mergeCell ref="A4:T4"/>
    <mergeCell ref="A5:T5"/>
    <mergeCell ref="F7:O7"/>
    <mergeCell ref="P7:T7"/>
    <mergeCell ref="G8:I8"/>
    <mergeCell ref="J8:L8"/>
    <mergeCell ref="B10:C10"/>
    <mergeCell ref="B24:C24"/>
    <mergeCell ref="P26:T26"/>
    <mergeCell ref="P27:T27"/>
    <mergeCell ref="A7:A9"/>
    <mergeCell ref="D7:D9"/>
    <mergeCell ref="E7:E9"/>
    <mergeCell ref="F8:F9"/>
    <mergeCell ref="M8:M9"/>
    <mergeCell ref="N8:N9"/>
    <mergeCell ref="O8:O9"/>
    <mergeCell ref="P8:P9"/>
    <mergeCell ref="Q8:Q9"/>
    <mergeCell ref="R8:R9"/>
    <mergeCell ref="S8:S9"/>
    <mergeCell ref="T8:T9"/>
    <mergeCell ref="U7:U9"/>
    <mergeCell ref="B7:C9"/>
  </mergeCells>
  <pageMargins left="0.26" right="0.25" top="0.37" bottom="0.38" header="0.2" footer="0.3"/>
  <pageSetup paperSize="9" scale="72" fitToHeight="0" orientation="landscape"/>
  <headerFooter/>
  <drawing r:id="rId1"/>
</worksheet>
</file>

<file path=docProps/app.xml><?xml version="1.0" encoding="utf-8"?>
<Properties xmlns="http://schemas.openxmlformats.org/officeDocument/2006/extended-properties" xmlns:vt="http://schemas.openxmlformats.org/officeDocument/2006/docPropsVTypes">
  <Application>Excel Android</Application>
  <HeadingPairs>
    <vt:vector size="2" baseType="variant">
      <vt:variant>
        <vt:lpstr>工作表</vt:lpstr>
      </vt:variant>
      <vt:variant>
        <vt:i4>11</vt:i4>
      </vt:variant>
    </vt:vector>
  </HeadingPairs>
  <TitlesOfParts>
    <vt:vector size="1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cp:lastModifiedBy>
  <cp:revision>3</cp:revision>
  <dcterms:created xsi:type="dcterms:W3CDTF">2026-03-24T05:11:00Z</dcterms:created>
  <cp:lastPrinted>2026-03-24T05:09:00Z</cp:lastPrinted>
  <dcterms:modified xsi:type="dcterms:W3CDTF">2026-06-15T14:00:24Z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E451F1EF1858454FAD309F961291FECD_12</vt:lpwstr>
  </property>
  <property fmtid="{D5CDD505-2E9C-101B-9397-08002B2CF9AE}" pid="3" name="KSOProductBuildVer">
    <vt:lpwstr>1033-12.1.0.26880</vt:lpwstr>
  </property>
  <property fmtid="{D5CDD505-2E9C-101B-9397-08002B2CF9AE}" pid="4" name="CalculationRule">
    <vt:i4>0</vt:i4>
  </property>
</Properties>
</file>